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Water Management\03. Cash flow\"/>
    </mc:Choice>
  </mc:AlternateContent>
  <xr:revisionPtr revIDLastSave="0" documentId="8_{A037D2ED-0F0C-4ED3-8794-50A73B1BC07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'DC42'!$A$1:$AA$43</definedName>
    <definedName name="_xlnm.Print_Area" localSheetId="10">'DC48'!$A$1:$AA$43</definedName>
    <definedName name="_xlnm.Print_Area" localSheetId="0">EKU!$A$1:$AA$43</definedName>
    <definedName name="_xlnm.Print_Area" localSheetId="3">'GT421'!$A$1:$AA$43</definedName>
    <definedName name="_xlnm.Print_Area" localSheetId="4">'GT422'!$A$1:$AA$43</definedName>
    <definedName name="_xlnm.Print_Area" localSheetId="5">'GT423'!$A$1:$AA$43</definedName>
    <definedName name="_xlnm.Print_Area" localSheetId="7">'GT481'!$A$1:$AA$43</definedName>
    <definedName name="_xlnm.Print_Area" localSheetId="8">'GT484'!$A$1:$AA$43</definedName>
    <definedName name="_xlnm.Print_Area" localSheetId="9">'GT485'!$A$1:$AA$43</definedName>
    <definedName name="_xlnm.Print_Area" localSheetId="1">JHB!$A$1:$AA$43</definedName>
    <definedName name="_xlnm.Print_Area" localSheetId="11">Summary!$A$1:$AA$43</definedName>
    <definedName name="_xlnm.Print_Area" localSheetId="2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Z39" i="4"/>
  <c r="Z39" i="5"/>
  <c r="Z39" i="6"/>
  <c r="Y39" i="6"/>
  <c r="Z39" i="7"/>
  <c r="Y39" i="7"/>
  <c r="Z39" i="8"/>
  <c r="Z39" i="9"/>
  <c r="Z39" i="10"/>
  <c r="Y39" i="10"/>
  <c r="Z39" i="11"/>
  <c r="W39" i="2"/>
  <c r="J39" i="2"/>
  <c r="W39" i="3"/>
  <c r="Y39" i="3" s="1"/>
  <c r="J39" i="3"/>
  <c r="W39" i="4"/>
  <c r="Y39" i="4" s="1"/>
  <c r="J39" i="4"/>
  <c r="W39" i="5"/>
  <c r="Y39" i="5" s="1"/>
  <c r="J39" i="5"/>
  <c r="W39" i="6"/>
  <c r="J39" i="6"/>
  <c r="W39" i="7"/>
  <c r="J39" i="7"/>
  <c r="W39" i="8"/>
  <c r="Y39" i="8" s="1"/>
  <c r="J39" i="8"/>
  <c r="W39" i="9"/>
  <c r="Y39" i="9" s="1"/>
  <c r="J39" i="9"/>
  <c r="W39" i="10"/>
  <c r="J39" i="10"/>
  <c r="W39" i="11"/>
  <c r="Y39" i="11" s="1"/>
  <c r="J39" i="11"/>
  <c r="W39" i="12"/>
  <c r="Y39" i="12" s="1"/>
  <c r="Z39" i="12" s="1"/>
  <c r="J39" i="12"/>
  <c r="W39" i="1"/>
  <c r="Y39" i="1" s="1"/>
  <c r="Z39" i="1" s="1"/>
  <c r="J39" i="1"/>
  <c r="U38" i="3"/>
  <c r="S38" i="3"/>
  <c r="M38" i="3"/>
  <c r="K38" i="3"/>
  <c r="E38" i="3"/>
  <c r="E40" i="3" s="1"/>
  <c r="C38" i="3"/>
  <c r="C40" i="3" s="1"/>
  <c r="W38" i="5"/>
  <c r="U38" i="5"/>
  <c r="O38" i="5"/>
  <c r="M38" i="5"/>
  <c r="G38" i="5"/>
  <c r="G40" i="5" s="1"/>
  <c r="H39" i="5" s="1"/>
  <c r="E38" i="5"/>
  <c r="E40" i="5" s="1"/>
  <c r="U38" i="6"/>
  <c r="M38" i="6"/>
  <c r="E38" i="6"/>
  <c r="E40" i="6" s="1"/>
  <c r="V38" i="8"/>
  <c r="N38" i="8"/>
  <c r="F38" i="8"/>
  <c r="F40" i="8" s="1"/>
  <c r="Y38" i="9"/>
  <c r="Y40" i="9" s="1"/>
  <c r="Q38" i="9"/>
  <c r="I38" i="9"/>
  <c r="W38" i="10"/>
  <c r="O38" i="10"/>
  <c r="G38" i="10"/>
  <c r="G40" i="10" s="1"/>
  <c r="H39" i="10" s="1"/>
  <c r="H40" i="10" s="1"/>
  <c r="I39" i="10" s="1"/>
  <c r="Y38" i="11"/>
  <c r="Y40" i="11" s="1"/>
  <c r="W38" i="11"/>
  <c r="Q38" i="11"/>
  <c r="O38" i="11"/>
  <c r="I38" i="11"/>
  <c r="G38" i="11"/>
  <c r="G40" i="11" s="1"/>
  <c r="H39" i="11" s="1"/>
  <c r="Y38" i="12"/>
  <c r="Y40" i="12" s="1"/>
  <c r="W38" i="12"/>
  <c r="Q38" i="12"/>
  <c r="O38" i="12"/>
  <c r="I38" i="12"/>
  <c r="G38" i="12"/>
  <c r="G40" i="12" s="1"/>
  <c r="H39" i="12" s="1"/>
  <c r="X38" i="1"/>
  <c r="P38" i="1"/>
  <c r="H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U38" i="2" s="1"/>
  <c r="T27" i="2"/>
  <c r="S27" i="2"/>
  <c r="S38" i="2" s="1"/>
  <c r="R27" i="2"/>
  <c r="Q27" i="2"/>
  <c r="P27" i="2"/>
  <c r="O27" i="2"/>
  <c r="N27" i="2"/>
  <c r="M27" i="2"/>
  <c r="M38" i="2" s="1"/>
  <c r="L27" i="2"/>
  <c r="K27" i="2"/>
  <c r="K38" i="2" s="1"/>
  <c r="J27" i="2"/>
  <c r="I27" i="2"/>
  <c r="H27" i="2"/>
  <c r="G27" i="2"/>
  <c r="F27" i="2"/>
  <c r="E27" i="2"/>
  <c r="E38" i="2" s="1"/>
  <c r="E40" i="2" s="1"/>
  <c r="D27" i="2"/>
  <c r="C27" i="2"/>
  <c r="C38" i="2" s="1"/>
  <c r="C40" i="2" s="1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T38" i="4" s="1"/>
  <c r="S27" i="4"/>
  <c r="R27" i="4"/>
  <c r="Q27" i="4"/>
  <c r="P27" i="4"/>
  <c r="O27" i="4"/>
  <c r="N27" i="4"/>
  <c r="M27" i="4"/>
  <c r="L27" i="4"/>
  <c r="L38" i="4" s="1"/>
  <c r="K27" i="4"/>
  <c r="J27" i="4"/>
  <c r="I27" i="4"/>
  <c r="H27" i="4"/>
  <c r="G27" i="4"/>
  <c r="F27" i="4"/>
  <c r="E27" i="4"/>
  <c r="D27" i="4"/>
  <c r="D38" i="4" s="1"/>
  <c r="D40" i="4" s="1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W38" i="7" s="1"/>
  <c r="V27" i="7"/>
  <c r="U27" i="7"/>
  <c r="U38" i="7" s="1"/>
  <c r="T27" i="7"/>
  <c r="S27" i="7"/>
  <c r="R27" i="7"/>
  <c r="Q27" i="7"/>
  <c r="P27" i="7"/>
  <c r="O27" i="7"/>
  <c r="O38" i="7" s="1"/>
  <c r="N27" i="7"/>
  <c r="M27" i="7"/>
  <c r="M38" i="7" s="1"/>
  <c r="L27" i="7"/>
  <c r="K27" i="7"/>
  <c r="J27" i="7"/>
  <c r="I27" i="7"/>
  <c r="H27" i="7"/>
  <c r="G27" i="7"/>
  <c r="G38" i="7" s="1"/>
  <c r="G40" i="7" s="1"/>
  <c r="H39" i="7" s="1"/>
  <c r="F27" i="7"/>
  <c r="E27" i="7"/>
  <c r="E38" i="7" s="1"/>
  <c r="E40" i="7" s="1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W38" i="9" s="1"/>
  <c r="V27" i="9"/>
  <c r="U27" i="9"/>
  <c r="T27" i="9"/>
  <c r="S27" i="9"/>
  <c r="R27" i="9"/>
  <c r="Q27" i="9"/>
  <c r="P27" i="9"/>
  <c r="O27" i="9"/>
  <c r="O38" i="9" s="1"/>
  <c r="N27" i="9"/>
  <c r="M27" i="9"/>
  <c r="L27" i="9"/>
  <c r="K27" i="9"/>
  <c r="J27" i="9"/>
  <c r="I27" i="9"/>
  <c r="H27" i="9"/>
  <c r="G27" i="9"/>
  <c r="G38" i="9" s="1"/>
  <c r="G40" i="9" s="1"/>
  <c r="H39" i="9" s="1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Z17" i="2" s="1"/>
  <c r="W17" i="2"/>
  <c r="W38" i="2" s="1"/>
  <c r="V17" i="2"/>
  <c r="V38" i="2" s="1"/>
  <c r="U17" i="2"/>
  <c r="T17" i="2"/>
  <c r="T38" i="2" s="1"/>
  <c r="S17" i="2"/>
  <c r="R17" i="2"/>
  <c r="R38" i="2" s="1"/>
  <c r="Q17" i="2"/>
  <c r="Q38" i="2" s="1"/>
  <c r="P17" i="2"/>
  <c r="P38" i="2" s="1"/>
  <c r="O17" i="2"/>
  <c r="O38" i="2" s="1"/>
  <c r="N17" i="2"/>
  <c r="N38" i="2" s="1"/>
  <c r="M17" i="2"/>
  <c r="L17" i="2"/>
  <c r="L38" i="2" s="1"/>
  <c r="K17" i="2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F17" i="2"/>
  <c r="F38" i="2" s="1"/>
  <c r="F40" i="2" s="1"/>
  <c r="E17" i="2"/>
  <c r="D17" i="2"/>
  <c r="D38" i="2" s="1"/>
  <c r="D40" i="2" s="1"/>
  <c r="C17" i="2"/>
  <c r="AA17" i="3"/>
  <c r="AA38" i="3" s="1"/>
  <c r="AA40" i="3" s="1"/>
  <c r="Y17" i="3"/>
  <c r="Y38" i="3" s="1"/>
  <c r="Y40" i="3" s="1"/>
  <c r="X17" i="3"/>
  <c r="Z17" i="3" s="1"/>
  <c r="W17" i="3"/>
  <c r="W38" i="3" s="1"/>
  <c r="V17" i="3"/>
  <c r="V38" i="3" s="1"/>
  <c r="U17" i="3"/>
  <c r="T17" i="3"/>
  <c r="T38" i="3" s="1"/>
  <c r="S17" i="3"/>
  <c r="R17" i="3"/>
  <c r="R38" i="3" s="1"/>
  <c r="Q17" i="3"/>
  <c r="Q38" i="3" s="1"/>
  <c r="P17" i="3"/>
  <c r="P38" i="3" s="1"/>
  <c r="O17" i="3"/>
  <c r="O38" i="3" s="1"/>
  <c r="N17" i="3"/>
  <c r="N38" i="3" s="1"/>
  <c r="M17" i="3"/>
  <c r="L17" i="3"/>
  <c r="L38" i="3" s="1"/>
  <c r="K17" i="3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F17" i="3"/>
  <c r="F38" i="3" s="1"/>
  <c r="F40" i="3" s="1"/>
  <c r="E17" i="3"/>
  <c r="D17" i="3"/>
  <c r="D38" i="3" s="1"/>
  <c r="D40" i="3" s="1"/>
  <c r="C17" i="3"/>
  <c r="AA17" i="4"/>
  <c r="AA38" i="4" s="1"/>
  <c r="AA40" i="4" s="1"/>
  <c r="Y17" i="4"/>
  <c r="Y38" i="4" s="1"/>
  <c r="Y40" i="4" s="1"/>
  <c r="X17" i="4"/>
  <c r="Z17" i="4" s="1"/>
  <c r="W17" i="4"/>
  <c r="W38" i="4" s="1"/>
  <c r="V17" i="4"/>
  <c r="V38" i="4" s="1"/>
  <c r="U17" i="4"/>
  <c r="U38" i="4" s="1"/>
  <c r="T17" i="4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F17" i="4"/>
  <c r="F38" i="4" s="1"/>
  <c r="F40" i="4" s="1"/>
  <c r="E17" i="4"/>
  <c r="E38" i="4" s="1"/>
  <c r="E40" i="4" s="1"/>
  <c r="D17" i="4"/>
  <c r="C17" i="4"/>
  <c r="C38" i="4" s="1"/>
  <c r="C40" i="4" s="1"/>
  <c r="AA17" i="5"/>
  <c r="AA38" i="5" s="1"/>
  <c r="AA40" i="5" s="1"/>
  <c r="Y17" i="5"/>
  <c r="Y38" i="5" s="1"/>
  <c r="Y40" i="5" s="1"/>
  <c r="X17" i="5"/>
  <c r="Z17" i="5" s="1"/>
  <c r="W17" i="5"/>
  <c r="V17" i="5"/>
  <c r="V38" i="5" s="1"/>
  <c r="U17" i="5"/>
  <c r="T17" i="5"/>
  <c r="T38" i="5" s="1"/>
  <c r="S17" i="5"/>
  <c r="S38" i="5" s="1"/>
  <c r="R17" i="5"/>
  <c r="R38" i="5" s="1"/>
  <c r="Q17" i="5"/>
  <c r="Q38" i="5" s="1"/>
  <c r="P17" i="5"/>
  <c r="P38" i="5" s="1"/>
  <c r="O17" i="5"/>
  <c r="N17" i="5"/>
  <c r="N38" i="5" s="1"/>
  <c r="M17" i="5"/>
  <c r="L17" i="5"/>
  <c r="L38" i="5" s="1"/>
  <c r="K17" i="5"/>
  <c r="K38" i="5" s="1"/>
  <c r="J17" i="5"/>
  <c r="J38" i="5" s="1"/>
  <c r="I17" i="5"/>
  <c r="I38" i="5" s="1"/>
  <c r="H17" i="5"/>
  <c r="H38" i="5" s="1"/>
  <c r="G17" i="5"/>
  <c r="F17" i="5"/>
  <c r="F38" i="5" s="1"/>
  <c r="F40" i="5" s="1"/>
  <c r="E17" i="5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X38" i="6" s="1"/>
  <c r="W17" i="6"/>
  <c r="W38" i="6" s="1"/>
  <c r="V17" i="6"/>
  <c r="V38" i="6" s="1"/>
  <c r="U17" i="6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F17" i="6"/>
  <c r="F38" i="6" s="1"/>
  <c r="F40" i="6" s="1"/>
  <c r="E17" i="6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Z17" i="7" s="1"/>
  <c r="W17" i="7"/>
  <c r="V17" i="7"/>
  <c r="V38" i="7" s="1"/>
  <c r="U17" i="7"/>
  <c r="T17" i="7"/>
  <c r="T38" i="7" s="1"/>
  <c r="S17" i="7"/>
  <c r="S38" i="7" s="1"/>
  <c r="R17" i="7"/>
  <c r="R38" i="7" s="1"/>
  <c r="Q17" i="7"/>
  <c r="Q38" i="7" s="1"/>
  <c r="P17" i="7"/>
  <c r="P38" i="7" s="1"/>
  <c r="O17" i="7"/>
  <c r="N17" i="7"/>
  <c r="N38" i="7" s="1"/>
  <c r="M17" i="7"/>
  <c r="L17" i="7"/>
  <c r="L38" i="7" s="1"/>
  <c r="K17" i="7"/>
  <c r="K38" i="7" s="1"/>
  <c r="J17" i="7"/>
  <c r="J38" i="7" s="1"/>
  <c r="I17" i="7"/>
  <c r="I38" i="7" s="1"/>
  <c r="H17" i="7"/>
  <c r="H38" i="7" s="1"/>
  <c r="G17" i="7"/>
  <c r="F17" i="7"/>
  <c r="F38" i="7" s="1"/>
  <c r="F40" i="7" s="1"/>
  <c r="E17" i="7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Z17" i="8" s="1"/>
  <c r="W17" i="8"/>
  <c r="W38" i="8" s="1"/>
  <c r="V17" i="8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F17" i="8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X17" i="9"/>
  <c r="Z17" i="9" s="1"/>
  <c r="W17" i="9"/>
  <c r="V17" i="9"/>
  <c r="V38" i="9" s="1"/>
  <c r="U17" i="9"/>
  <c r="U38" i="9" s="1"/>
  <c r="T17" i="9"/>
  <c r="T38" i="9" s="1"/>
  <c r="S17" i="9"/>
  <c r="S38" i="9" s="1"/>
  <c r="R17" i="9"/>
  <c r="R38" i="9" s="1"/>
  <c r="Q17" i="9"/>
  <c r="P17" i="9"/>
  <c r="P38" i="9" s="1"/>
  <c r="O17" i="9"/>
  <c r="N17" i="9"/>
  <c r="N38" i="9" s="1"/>
  <c r="M17" i="9"/>
  <c r="M38" i="9" s="1"/>
  <c r="L17" i="9"/>
  <c r="L38" i="9" s="1"/>
  <c r="K17" i="9"/>
  <c r="K38" i="9" s="1"/>
  <c r="J17" i="9"/>
  <c r="J38" i="9" s="1"/>
  <c r="I17" i="9"/>
  <c r="H17" i="9"/>
  <c r="H38" i="9" s="1"/>
  <c r="G17" i="9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X38" i="10" s="1"/>
  <c r="W17" i="10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Z17" i="11"/>
  <c r="Y17" i="11"/>
  <c r="X17" i="11"/>
  <c r="X38" i="11" s="1"/>
  <c r="W17" i="1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P17" i="11"/>
  <c r="P38" i="11" s="1"/>
  <c r="O17" i="1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H17" i="11"/>
  <c r="H38" i="11" s="1"/>
  <c r="G17" i="1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X17" i="12"/>
  <c r="X38" i="12" s="1"/>
  <c r="X40" i="12" s="1"/>
  <c r="Z40" i="12" s="1"/>
  <c r="W17" i="12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P17" i="12"/>
  <c r="P38" i="12" s="1"/>
  <c r="O17" i="12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H17" i="12"/>
  <c r="H38" i="12" s="1"/>
  <c r="G17" i="12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I40" i="10" l="1"/>
  <c r="H40" i="11"/>
  <c r="I39" i="11" s="1"/>
  <c r="I40" i="11" s="1"/>
  <c r="Z38" i="1"/>
  <c r="Z38" i="11"/>
  <c r="X40" i="11"/>
  <c r="Z40" i="11" s="1"/>
  <c r="I40" i="6"/>
  <c r="K39" i="6" s="1"/>
  <c r="I40" i="4"/>
  <c r="J40" i="4" s="1"/>
  <c r="I40" i="3"/>
  <c r="K39" i="3" s="1"/>
  <c r="I40" i="2"/>
  <c r="H40" i="9"/>
  <c r="I39" i="9" s="1"/>
  <c r="I40" i="9" s="1"/>
  <c r="H40" i="7"/>
  <c r="I39" i="7" s="1"/>
  <c r="I40" i="7" s="1"/>
  <c r="H40" i="12"/>
  <c r="I39" i="12" s="1"/>
  <c r="I40" i="12" s="1"/>
  <c r="K39" i="12" s="1"/>
  <c r="I40" i="8"/>
  <c r="J40" i="8" s="1"/>
  <c r="Z38" i="10"/>
  <c r="X40" i="10"/>
  <c r="Z40" i="10" s="1"/>
  <c r="Z38" i="6"/>
  <c r="X40" i="6"/>
  <c r="Z40" i="6" s="1"/>
  <c r="H40" i="5"/>
  <c r="I39" i="5" s="1"/>
  <c r="I40" i="5" s="1"/>
  <c r="Z17" i="10"/>
  <c r="X38" i="9"/>
  <c r="X40" i="1"/>
  <c r="Z40" i="1" s="1"/>
  <c r="Z17" i="6"/>
  <c r="X38" i="7"/>
  <c r="X38" i="5"/>
  <c r="X38" i="4"/>
  <c r="X38" i="3"/>
  <c r="X38" i="2"/>
  <c r="Z38" i="12"/>
  <c r="Z17" i="12"/>
  <c r="X38" i="8"/>
  <c r="J40" i="1"/>
  <c r="K39" i="1"/>
  <c r="J40" i="9"/>
  <c r="K39" i="9"/>
  <c r="J40" i="5"/>
  <c r="K39" i="5"/>
  <c r="J40" i="10"/>
  <c r="K39" i="10"/>
  <c r="J40" i="6"/>
  <c r="J40" i="2"/>
  <c r="K39" i="2"/>
  <c r="J40" i="11"/>
  <c r="K39" i="11"/>
  <c r="J40" i="7"/>
  <c r="K39" i="7"/>
  <c r="J40" i="3"/>
  <c r="K39" i="8"/>
  <c r="K39" i="4"/>
  <c r="Z38" i="7" l="1"/>
  <c r="X40" i="7"/>
  <c r="Z40" i="7" s="1"/>
  <c r="X40" i="8"/>
  <c r="Z40" i="8" s="1"/>
  <c r="Z38" i="8"/>
  <c r="Z38" i="3"/>
  <c r="X40" i="3"/>
  <c r="Z40" i="3" s="1"/>
  <c r="X40" i="9"/>
  <c r="Z40" i="9" s="1"/>
  <c r="Z38" i="9"/>
  <c r="Z38" i="2"/>
  <c r="X40" i="2"/>
  <c r="Z40" i="2" s="1"/>
  <c r="J40" i="12"/>
  <c r="Z38" i="4"/>
  <c r="X40" i="4"/>
  <c r="Z40" i="4" s="1"/>
  <c r="Z38" i="5"/>
  <c r="X40" i="5"/>
  <c r="Z40" i="5" s="1"/>
  <c r="N39" i="4"/>
  <c r="K40" i="4"/>
  <c r="L39" i="4" s="1"/>
  <c r="L40" i="4" s="1"/>
  <c r="M39" i="4" s="1"/>
  <c r="M40" i="4" s="1"/>
  <c r="N39" i="12"/>
  <c r="K40" i="12"/>
  <c r="L39" i="12" s="1"/>
  <c r="L40" i="12" s="1"/>
  <c r="M39" i="12" s="1"/>
  <c r="M40" i="12" s="1"/>
  <c r="N39" i="7"/>
  <c r="K40" i="7"/>
  <c r="L39" i="7" s="1"/>
  <c r="L40" i="7" s="1"/>
  <c r="M39" i="7" s="1"/>
  <c r="M40" i="7" s="1"/>
  <c r="N39" i="2"/>
  <c r="K40" i="2"/>
  <c r="L39" i="2" s="1"/>
  <c r="L40" i="2" s="1"/>
  <c r="M39" i="2" s="1"/>
  <c r="M40" i="2" s="1"/>
  <c r="N39" i="10"/>
  <c r="K40" i="10"/>
  <c r="L39" i="10" s="1"/>
  <c r="L40" i="10" s="1"/>
  <c r="M39" i="10" s="1"/>
  <c r="M40" i="10" s="1"/>
  <c r="N39" i="9"/>
  <c r="K40" i="9"/>
  <c r="L39" i="9" s="1"/>
  <c r="L40" i="9" s="1"/>
  <c r="M39" i="9" s="1"/>
  <c r="M40" i="9" s="1"/>
  <c r="N39" i="1"/>
  <c r="K40" i="1"/>
  <c r="L39" i="1" s="1"/>
  <c r="L40" i="1" s="1"/>
  <c r="M39" i="1" s="1"/>
  <c r="M40" i="1" s="1"/>
  <c r="N39" i="8"/>
  <c r="K40" i="8"/>
  <c r="L39" i="8" s="1"/>
  <c r="L40" i="8" s="1"/>
  <c r="M39" i="8" s="1"/>
  <c r="M40" i="8" s="1"/>
  <c r="N39" i="3"/>
  <c r="K40" i="3"/>
  <c r="L39" i="3" s="1"/>
  <c r="L40" i="3" s="1"/>
  <c r="M39" i="3" s="1"/>
  <c r="M40" i="3" s="1"/>
  <c r="N39" i="11"/>
  <c r="K40" i="11"/>
  <c r="L39" i="11" s="1"/>
  <c r="L40" i="11" s="1"/>
  <c r="M39" i="11" s="1"/>
  <c r="M40" i="11" s="1"/>
  <c r="N39" i="6"/>
  <c r="K40" i="6"/>
  <c r="L39" i="6" s="1"/>
  <c r="L40" i="6" s="1"/>
  <c r="M39" i="6" s="1"/>
  <c r="M40" i="6" s="1"/>
  <c r="N39" i="5"/>
  <c r="K40" i="5"/>
  <c r="L39" i="5" s="1"/>
  <c r="L40" i="5" s="1"/>
  <c r="M39" i="5" s="1"/>
  <c r="M40" i="5" s="1"/>
  <c r="N40" i="11" l="1"/>
  <c r="O39" i="11"/>
  <c r="N40" i="2"/>
  <c r="O39" i="2"/>
  <c r="O39" i="12"/>
  <c r="N40" i="12"/>
  <c r="N40" i="5"/>
  <c r="O39" i="5"/>
  <c r="O39" i="8"/>
  <c r="N40" i="8"/>
  <c r="N40" i="6"/>
  <c r="O39" i="6"/>
  <c r="N40" i="3"/>
  <c r="O39" i="3"/>
  <c r="N40" i="10"/>
  <c r="O39" i="10"/>
  <c r="N40" i="7"/>
  <c r="O39" i="7"/>
  <c r="O39" i="4"/>
  <c r="N40" i="4"/>
  <c r="N40" i="9"/>
  <c r="O39" i="9"/>
  <c r="N40" i="1"/>
  <c r="O39" i="1"/>
  <c r="R39" i="4" l="1"/>
  <c r="O40" i="4"/>
  <c r="P39" i="4" s="1"/>
  <c r="P40" i="4" s="1"/>
  <c r="Q39" i="4" s="1"/>
  <c r="Q40" i="4" s="1"/>
  <c r="R39" i="9"/>
  <c r="O40" i="9"/>
  <c r="P39" i="9" s="1"/>
  <c r="P40" i="9" s="1"/>
  <c r="Q39" i="9" s="1"/>
  <c r="Q40" i="9" s="1"/>
  <c r="R39" i="3"/>
  <c r="O40" i="3"/>
  <c r="P39" i="3" s="1"/>
  <c r="P40" i="3" s="1"/>
  <c r="Q39" i="3" s="1"/>
  <c r="Q40" i="3" s="1"/>
  <c r="R39" i="1"/>
  <c r="O40" i="1"/>
  <c r="P39" i="1" s="1"/>
  <c r="P40" i="1" s="1"/>
  <c r="Q39" i="1" s="1"/>
  <c r="Q40" i="1" s="1"/>
  <c r="R39" i="10"/>
  <c r="O40" i="10"/>
  <c r="P39" i="10" s="1"/>
  <c r="P40" i="10" s="1"/>
  <c r="Q39" i="10" s="1"/>
  <c r="Q40" i="10" s="1"/>
  <c r="R39" i="6"/>
  <c r="O40" i="6"/>
  <c r="P39" i="6" s="1"/>
  <c r="P40" i="6" s="1"/>
  <c r="Q39" i="6" s="1"/>
  <c r="Q40" i="6" s="1"/>
  <c r="R39" i="5"/>
  <c r="O40" i="5"/>
  <c r="P39" i="5" s="1"/>
  <c r="P40" i="5" s="1"/>
  <c r="Q39" i="5" s="1"/>
  <c r="Q40" i="5" s="1"/>
  <c r="R39" i="2"/>
  <c r="O40" i="2"/>
  <c r="P39" i="2" s="1"/>
  <c r="P40" i="2" s="1"/>
  <c r="Q39" i="2" s="1"/>
  <c r="Q40" i="2" s="1"/>
  <c r="R39" i="11"/>
  <c r="O40" i="11"/>
  <c r="P39" i="11" s="1"/>
  <c r="P40" i="11" s="1"/>
  <c r="Q39" i="11" s="1"/>
  <c r="Q40" i="11" s="1"/>
  <c r="R39" i="7"/>
  <c r="O40" i="7"/>
  <c r="P39" i="7" s="1"/>
  <c r="P40" i="7" s="1"/>
  <c r="Q39" i="7" s="1"/>
  <c r="Q40" i="7" s="1"/>
  <c r="R39" i="8"/>
  <c r="O40" i="8"/>
  <c r="P39" i="8" s="1"/>
  <c r="P40" i="8" s="1"/>
  <c r="Q39" i="8" s="1"/>
  <c r="Q40" i="8" s="1"/>
  <c r="R39" i="12"/>
  <c r="O40" i="12"/>
  <c r="P39" i="12" s="1"/>
  <c r="P40" i="12" s="1"/>
  <c r="Q39" i="12" s="1"/>
  <c r="Q40" i="12" s="1"/>
  <c r="S39" i="8" l="1"/>
  <c r="R40" i="8"/>
  <c r="S39" i="12"/>
  <c r="R40" i="12"/>
  <c r="S39" i="7"/>
  <c r="R40" i="7"/>
  <c r="R40" i="2"/>
  <c r="S39" i="2"/>
  <c r="R40" i="6"/>
  <c r="S39" i="6"/>
  <c r="R40" i="1"/>
  <c r="S39" i="1"/>
  <c r="R40" i="9"/>
  <c r="S39" i="9"/>
  <c r="S39" i="3"/>
  <c r="R40" i="3"/>
  <c r="S39" i="11"/>
  <c r="R40" i="11"/>
  <c r="R40" i="5"/>
  <c r="S39" i="5"/>
  <c r="R40" i="10"/>
  <c r="S39" i="10"/>
  <c r="S39" i="4"/>
  <c r="R40" i="4"/>
  <c r="V39" i="12" l="1"/>
  <c r="S40" i="12"/>
  <c r="T39" i="12" s="1"/>
  <c r="T40" i="12" s="1"/>
  <c r="U39" i="12" s="1"/>
  <c r="U40" i="12" s="1"/>
  <c r="V40" i="12" s="1"/>
  <c r="W40" i="12" s="1"/>
  <c r="V39" i="9"/>
  <c r="S40" i="9"/>
  <c r="T39" i="9" s="1"/>
  <c r="T40" i="9" s="1"/>
  <c r="U39" i="9" s="1"/>
  <c r="U40" i="9" s="1"/>
  <c r="V40" i="9" s="1"/>
  <c r="W40" i="9" s="1"/>
  <c r="V39" i="6"/>
  <c r="S40" i="6"/>
  <c r="T39" i="6" s="1"/>
  <c r="T40" i="6" s="1"/>
  <c r="U39" i="6" s="1"/>
  <c r="U40" i="6" s="1"/>
  <c r="V40" i="6" s="1"/>
  <c r="W40" i="6" s="1"/>
  <c r="V39" i="11"/>
  <c r="S40" i="11"/>
  <c r="T39" i="11" s="1"/>
  <c r="T40" i="11" s="1"/>
  <c r="U39" i="11" s="1"/>
  <c r="U40" i="11" s="1"/>
  <c r="V40" i="11" s="1"/>
  <c r="W40" i="11" s="1"/>
  <c r="V39" i="5"/>
  <c r="S40" i="5"/>
  <c r="T39" i="5" s="1"/>
  <c r="T40" i="5" s="1"/>
  <c r="U39" i="5" s="1"/>
  <c r="U40" i="5" s="1"/>
  <c r="V40" i="5" s="1"/>
  <c r="W40" i="5" s="1"/>
  <c r="V39" i="1"/>
  <c r="S40" i="1"/>
  <c r="T39" i="1" s="1"/>
  <c r="T40" i="1" s="1"/>
  <c r="U39" i="1" s="1"/>
  <c r="U40" i="1" s="1"/>
  <c r="V40" i="1" s="1"/>
  <c r="W40" i="1" s="1"/>
  <c r="V39" i="2"/>
  <c r="S40" i="2"/>
  <c r="T39" i="2" s="1"/>
  <c r="T40" i="2" s="1"/>
  <c r="U39" i="2" s="1"/>
  <c r="U40" i="2" s="1"/>
  <c r="V40" i="2" s="1"/>
  <c r="W40" i="2" s="1"/>
  <c r="V39" i="4"/>
  <c r="S40" i="4"/>
  <c r="T39" i="4" s="1"/>
  <c r="T40" i="4" s="1"/>
  <c r="U39" i="4" s="1"/>
  <c r="U40" i="4" s="1"/>
  <c r="V40" i="4" s="1"/>
  <c r="W40" i="4" s="1"/>
  <c r="V39" i="3"/>
  <c r="S40" i="3"/>
  <c r="T39" i="3" s="1"/>
  <c r="T40" i="3" s="1"/>
  <c r="U39" i="3" s="1"/>
  <c r="U40" i="3" s="1"/>
  <c r="V40" i="3" s="1"/>
  <c r="W40" i="3" s="1"/>
  <c r="V39" i="10"/>
  <c r="S40" i="10"/>
  <c r="T39" i="10" s="1"/>
  <c r="T40" i="10" s="1"/>
  <c r="U39" i="10" s="1"/>
  <c r="U40" i="10" s="1"/>
  <c r="V40" i="10" s="1"/>
  <c r="W40" i="10" s="1"/>
  <c r="V39" i="7"/>
  <c r="S40" i="7"/>
  <c r="T39" i="7" s="1"/>
  <c r="T40" i="7" s="1"/>
  <c r="U39" i="7" s="1"/>
  <c r="U40" i="7" s="1"/>
  <c r="V40" i="7" s="1"/>
  <c r="W40" i="7" s="1"/>
  <c r="V39" i="8"/>
  <c r="S40" i="8"/>
  <c r="T39" i="8" s="1"/>
  <c r="T40" i="8" s="1"/>
  <c r="U39" i="8" s="1"/>
  <c r="U40" i="8" s="1"/>
  <c r="V40" i="8" s="1"/>
  <c r="W40" i="8" s="1"/>
</calcChain>
</file>

<file path=xl/sharedStrings.xml><?xml version="1.0" encoding="utf-8"?>
<sst xmlns="http://schemas.openxmlformats.org/spreadsheetml/2006/main" count="1260" uniqueCount="78">
  <si>
    <t>Gauteng: City of Ekurhuleni (EKU) - Table C7 Quarterly Budgeted Cash Flows ( Waste water management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</si>
  <si>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</si>
  <si>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</si>
  <si>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</si>
  <si>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</si>
  <si>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</si>
  <si>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</si>
  <si>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</si>
  <si>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</si>
  <si>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</si>
  <si>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</si>
  <si>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</si>
  <si>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</si>
  <si>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</si>
  <si>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</si>
  <si>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</si>
  <si>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</si>
  <si>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</si>
  <si>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</si>
  <si>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</si>
  <si>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</si>
  <si>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</si>
  <si>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</si>
  <si>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</si>
  <si>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</si>
  <si>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</si>
  <si>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</si>
  <si>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</si>
  <si>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</si>
  <si>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</si>
  <si>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</si>
  <si>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</si>
  <si>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</si>
  <si>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</si>
  <si>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</si>
  <si>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</si>
  <si>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</si>
  <si>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</si>
  <si>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</si>
  <si>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</si>
  <si>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</si>
  <si>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</si>
  <si>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</si>
  <si>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</si>
  <si>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</si>
  <si>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</si>
  <si>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</si>
  <si>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</si>
  <si>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</si>
  <si>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</si>
  <si>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</si>
  <si>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</si>
  <si>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</si>
  <si>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</si>
  <si>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</si>
  <si>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</si>
  <si>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</si>
  <si>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</si>
  <si>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</si>
  <si>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</si>
  <si>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</si>
  <si>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</si>
  <si>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</si>
  <si>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</si>
  <si>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City of Johannesburg (JHB) - Table C7 Quarterly Budgeted Cash Flows ( Waste water management                             ) for 4th Quarter ended 30 June 2022 (Figures Finalised as at 2022/08/09)</t>
  </si>
  <si>
    <t>Gauteng: City of Tshwane (TSH) - Table C7 Quarterly Budgeted Cash Flows ( Waste water management                             ) for 4th Quarter ended 30 June 2022 (Figures Finalised as at 2022/08/09)</t>
  </si>
  <si>
    <t>Gauteng: Emfuleni (GT421) - Table C7 Quarterly Budgeted Cash Flows ( Waste water management                             ) for 4th Quarter ended 30 June 2022 (Figures Finalised as at 2022/08/09)</t>
  </si>
  <si>
    <t>Gauteng: Midvaal (GT422) - Table C7 Quarterly Budgeted Cash Flows ( Waste water management                             ) for 4th Quarter ended 30 June 2022 (Figures Finalised as at 2022/08/09)</t>
  </si>
  <si>
    <t>Gauteng: Lesedi (GT423) - Table C7 Quarterly Budgeted Cash Flows ( Waste water management                             ) for 4th Quarter ended 30 June 2022 (Figures Finalised as at 2022/08/09)</t>
  </si>
  <si>
    <t>Gauteng: Sedibeng (DC42) - Table C7 Quarterly Budgeted Cash Flows ( Waste water management                             ) for 4th Quarter ended 30 June 2022 (Figures Finalised as at 2022/08/09)</t>
  </si>
  <si>
    <t>Gauteng: Mogale City (GT481) - Table C7 Quarterly Budgeted Cash Flows ( Waste water management                             ) for 4th Quarter ended 30 June 2022 (Figures Finalised as at 2022/08/09)</t>
  </si>
  <si>
    <t>Gauteng: Merafong City (GT484) - Table C7 Quarterly Budgeted Cash Flows ( Waste water management                             ) for 4th Quarter ended 30 June 2022 (Figures Finalised as at 2022/08/09)</t>
  </si>
  <si>
    <t>Gauteng: Rand West City (GT485) - Table C7 Quarterly Budgeted Cash Flows ( Waste water management                             ) for 4th Quarter ended 30 June 2022 (Figures Finalised as at 2022/08/09)</t>
  </si>
  <si>
    <t>Gauteng: West Rand (DC48) - Table C7 Quarterly Budgeted Cash Flows ( Waste water management                             ) for 4th Quarter ended 30 June 2022 (Figures Finalised as at 2022/08/09)</t>
  </si>
  <si>
    <t>Summary - Table C7 Quarterly Budgeted Cash Flows ( Waste water management                             ) for 4th Quarter ended 30 June 2022 (Figures Finalised as at 2022/08/09)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</si>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</sst>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>
        <v>-1559712</v>
      </c>
      <c r="D24" s="18"/>
      <c r="E24" s="19">
        <v>769473</v>
      </c>
      <c r="F24" s="20"/>
      <c r="G24" s="20">
        <v>-5794899</v>
      </c>
      <c r="H24" s="20">
        <v>4833799</v>
      </c>
      <c r="I24" s="20">
        <v>1440176</v>
      </c>
      <c r="J24" s="20">
        <v>479076</v>
      </c>
      <c r="K24" s="20">
        <v>119537</v>
      </c>
      <c r="L24" s="20"/>
      <c r="M24" s="20"/>
      <c r="N24" s="20">
        <v>119537</v>
      </c>
      <c r="O24" s="20"/>
      <c r="P24" s="20"/>
      <c r="Q24" s="20"/>
      <c r="R24" s="20"/>
      <c r="S24" s="20"/>
      <c r="T24" s="20"/>
      <c r="U24" s="20">
        <v>1297619</v>
      </c>
      <c r="V24" s="20">
        <v>1297619</v>
      </c>
      <c r="W24" s="20">
        <v>1896232</v>
      </c>
      <c r="X24" s="20">
        <v>769473</v>
      </c>
      <c r="Y24" s="20">
        <v>1126759</v>
      </c>
      <c r="Z24" s="21">
        <v>146.43255838736383</v>
      </c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-1559712</v>
      </c>
      <c r="D27" s="26">
        <f>SUM(D21:D26)</f>
        <v>0</v>
      </c>
      <c r="E27" s="27">
        <f t="shared" si="1"/>
        <v>769473</v>
      </c>
      <c r="F27" s="28">
        <f t="shared" si="1"/>
        <v>0</v>
      </c>
      <c r="G27" s="28">
        <f t="shared" si="1"/>
        <v>-5794899</v>
      </c>
      <c r="H27" s="28">
        <f t="shared" si="1"/>
        <v>4833799</v>
      </c>
      <c r="I27" s="28">
        <f t="shared" si="1"/>
        <v>1440176</v>
      </c>
      <c r="J27" s="28">
        <f t="shared" si="1"/>
        <v>479076</v>
      </c>
      <c r="K27" s="28">
        <f t="shared" si="1"/>
        <v>119537</v>
      </c>
      <c r="L27" s="28">
        <f t="shared" si="1"/>
        <v>0</v>
      </c>
      <c r="M27" s="28">
        <f t="shared" si="1"/>
        <v>0</v>
      </c>
      <c r="N27" s="28">
        <f t="shared" si="1"/>
        <v>119537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1297619</v>
      </c>
      <c r="V27" s="28">
        <f t="shared" si="1"/>
        <v>1297619</v>
      </c>
      <c r="W27" s="28">
        <f t="shared" si="1"/>
        <v>1896232</v>
      </c>
      <c r="X27" s="28">
        <f t="shared" si="1"/>
        <v>769473</v>
      </c>
      <c r="Y27" s="28">
        <f t="shared" si="1"/>
        <v>1126759</v>
      </c>
      <c r="Z27" s="29">
        <f>+IF(X27&lt;&gt;0,+(Y27/X27)*100,0)</f>
        <v>146.43255838736383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>
        <v>-556830</v>
      </c>
      <c r="N35" s="20">
        <v>-556830</v>
      </c>
      <c r="O35" s="20"/>
      <c r="P35" s="20"/>
      <c r="Q35" s="20">
        <v>291132</v>
      </c>
      <c r="R35" s="20">
        <v>291132</v>
      </c>
      <c r="S35" s="20"/>
      <c r="T35" s="20"/>
      <c r="U35" s="20"/>
      <c r="V35" s="20"/>
      <c r="W35" s="20">
        <v>-265698</v>
      </c>
      <c r="X35" s="20"/>
      <c r="Y35" s="20">
        <v>-265698</v>
      </c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-556830</v>
      </c>
      <c r="N36" s="28">
        <f t="shared" si="2"/>
        <v>-556830</v>
      </c>
      <c r="O36" s="28">
        <f t="shared" si="2"/>
        <v>0</v>
      </c>
      <c r="P36" s="28">
        <f t="shared" si="2"/>
        <v>0</v>
      </c>
      <c r="Q36" s="28">
        <f t="shared" si="2"/>
        <v>291132</v>
      </c>
      <c r="R36" s="28">
        <f t="shared" si="2"/>
        <v>291132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-265698</v>
      </c>
      <c r="X36" s="28">
        <f t="shared" si="2"/>
        <v>0</v>
      </c>
      <c r="Y36" s="28">
        <f t="shared" si="2"/>
        <v>-265698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-1559712</v>
      </c>
      <c r="D38" s="32">
        <f>+D17+D27+D36</f>
        <v>0</v>
      </c>
      <c r="E38" s="33">
        <f t="shared" si="3"/>
        <v>769473</v>
      </c>
      <c r="F38" s="2">
        <f t="shared" si="3"/>
        <v>0</v>
      </c>
      <c r="G38" s="2">
        <f t="shared" si="3"/>
        <v>-5794899</v>
      </c>
      <c r="H38" s="2">
        <f t="shared" si="3"/>
        <v>4833799</v>
      </c>
      <c r="I38" s="2">
        <f t="shared" si="3"/>
        <v>1440176</v>
      </c>
      <c r="J38" s="2">
        <f t="shared" si="3"/>
        <v>479076</v>
      </c>
      <c r="K38" s="2">
        <f t="shared" si="3"/>
        <v>119537</v>
      </c>
      <c r="L38" s="2">
        <f t="shared" si="3"/>
        <v>0</v>
      </c>
      <c r="M38" s="2">
        <f t="shared" si="3"/>
        <v>-556830</v>
      </c>
      <c r="N38" s="2">
        <f t="shared" si="3"/>
        <v>-437293</v>
      </c>
      <c r="O38" s="2">
        <f t="shared" si="3"/>
        <v>0</v>
      </c>
      <c r="P38" s="2">
        <f t="shared" si="3"/>
        <v>0</v>
      </c>
      <c r="Q38" s="2">
        <f t="shared" si="3"/>
        <v>291132</v>
      </c>
      <c r="R38" s="2">
        <f t="shared" si="3"/>
        <v>291132</v>
      </c>
      <c r="S38" s="2">
        <f t="shared" si="3"/>
        <v>0</v>
      </c>
      <c r="T38" s="2">
        <f t="shared" si="3"/>
        <v>0</v>
      </c>
      <c r="U38" s="2">
        <f t="shared" si="3"/>
        <v>1297619</v>
      </c>
      <c r="V38" s="2">
        <f t="shared" si="3"/>
        <v>1297619</v>
      </c>
      <c r="W38" s="2">
        <f t="shared" si="3"/>
        <v>1630534</v>
      </c>
      <c r="X38" s="2">
        <f t="shared" si="3"/>
        <v>769473</v>
      </c>
      <c r="Y38" s="2">
        <f t="shared" si="3"/>
        <v>861061</v>
      </c>
      <c r="Z38" s="34">
        <f>+IF(X38&lt;&gt;0,+(Y38/X38)*100,0)</f>
        <v>111.90269184233885</v>
      </c>
      <c r="AA38" s="35">
        <f>+AA17+AA27+AA36</f>
        <v>0</v>
      </c>
    </row>
    <row r="39" spans="1:27" x14ac:dyDescent="0.25">
      <c r="A39" s="23" t="s">
        <v>61</v>
      </c>
      <c r="B39" s="17"/>
      <c r="C39" s="32">
        <v>2067866</v>
      </c>
      <c r="D39" s="32"/>
      <c r="E39" s="33">
        <v>40742914</v>
      </c>
      <c r="F39" s="2">
        <v>40742914</v>
      </c>
      <c r="G39" s="2">
        <v>150913937</v>
      </c>
      <c r="H39" s="2">
        <f>+G40+H60</f>
        <v>145119038</v>
      </c>
      <c r="I39" s="2">
        <f>+H40+I60</f>
        <v>149952837</v>
      </c>
      <c r="J39" s="2">
        <f>+G39</f>
        <v>150913937</v>
      </c>
      <c r="K39" s="2">
        <f>+I40+K60</f>
        <v>151393013</v>
      </c>
      <c r="L39" s="2">
        <f>+K40+L60</f>
        <v>151512550</v>
      </c>
      <c r="M39" s="2">
        <f>+L40+M60</f>
        <v>151512550</v>
      </c>
      <c r="N39" s="2">
        <f>+K39</f>
        <v>151393013</v>
      </c>
      <c r="O39" s="2">
        <f>+M40+O60</f>
        <v>150955720</v>
      </c>
      <c r="P39" s="2">
        <f>+O40+P60</f>
        <v>150955720</v>
      </c>
      <c r="Q39" s="2">
        <f>+P40+Q60</f>
        <v>150955720</v>
      </c>
      <c r="R39" s="2">
        <f>+O39</f>
        <v>150955720</v>
      </c>
      <c r="S39" s="2">
        <f>+Q40+S60</f>
        <v>151246852</v>
      </c>
      <c r="T39" s="2">
        <f>+S40+T60</f>
        <v>151246852</v>
      </c>
      <c r="U39" s="2">
        <f>+T40+U60</f>
        <v>151246852</v>
      </c>
      <c r="V39" s="2">
        <f>+S39</f>
        <v>151246852</v>
      </c>
      <c r="W39" s="2">
        <f>+G39</f>
        <v>150913937</v>
      </c>
      <c r="X39" s="2">
        <v>3395244</v>
      </c>
      <c r="Y39" s="2">
        <f>+W39-X39</f>
        <v>147518693</v>
      </c>
      <c r="Z39" s="34">
        <f>+IF(X39&lt;&gt;0,+(Y39/X39)*100,0)</f>
        <v>4344.8627845303608</v>
      </c>
      <c r="AA39" s="35">
        <v>40742914</v>
      </c>
    </row>
    <row r="40" spans="1:27" x14ac:dyDescent="0.25">
      <c r="A40" s="41" t="s">
        <v>63</v>
      </c>
      <c r="B40" s="42" t="s">
        <v>62</v>
      </c>
      <c r="C40" s="43">
        <f>+C38+C39</f>
        <v>508154</v>
      </c>
      <c r="D40" s="43">
        <f t="shared" ref="D40:AA40" si="4">+D38+D39</f>
        <v>0</v>
      </c>
      <c r="E40" s="44">
        <f t="shared" si="4"/>
        <v>41512387</v>
      </c>
      <c r="F40" s="45">
        <f t="shared" si="4"/>
        <v>40742914</v>
      </c>
      <c r="G40" s="45">
        <f t="shared" si="4"/>
        <v>145119038</v>
      </c>
      <c r="H40" s="45">
        <f t="shared" si="4"/>
        <v>149952837</v>
      </c>
      <c r="I40" s="45">
        <f t="shared" si="4"/>
        <v>151393013</v>
      </c>
      <c r="J40" s="45">
        <f>+I40</f>
        <v>151393013</v>
      </c>
      <c r="K40" s="45">
        <f t="shared" si="4"/>
        <v>151512550</v>
      </c>
      <c r="L40" s="45">
        <f t="shared" si="4"/>
        <v>151512550</v>
      </c>
      <c r="M40" s="45">
        <f t="shared" si="4"/>
        <v>150955720</v>
      </c>
      <c r="N40" s="45">
        <f>+M40</f>
        <v>150955720</v>
      </c>
      <c r="O40" s="45">
        <f t="shared" si="4"/>
        <v>150955720</v>
      </c>
      <c r="P40" s="45">
        <f t="shared" si="4"/>
        <v>150955720</v>
      </c>
      <c r="Q40" s="45">
        <f t="shared" si="4"/>
        <v>151246852</v>
      </c>
      <c r="R40" s="45">
        <f>+Q40</f>
        <v>151246852</v>
      </c>
      <c r="S40" s="45">
        <f t="shared" si="4"/>
        <v>151246852</v>
      </c>
      <c r="T40" s="45">
        <f t="shared" si="4"/>
        <v>151246852</v>
      </c>
      <c r="U40" s="45">
        <f t="shared" si="4"/>
        <v>152544471</v>
      </c>
      <c r="V40" s="45">
        <f>+U40</f>
        <v>152544471</v>
      </c>
      <c r="W40" s="45">
        <f>+V40</f>
        <v>152544471</v>
      </c>
      <c r="X40" s="45">
        <f t="shared" si="4"/>
        <v>4164717</v>
      </c>
      <c r="Y40" s="45">
        <f t="shared" si="4"/>
        <v>148379754</v>
      </c>
      <c r="Z40" s="46">
        <f>+IF(X40&lt;&gt;0,+(Y40/X40)*100,0)</f>
        <v>3562.7811925756296</v>
      </c>
      <c r="AA40" s="47">
        <f t="shared" si="4"/>
        <v>40742914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150913937</v>
      </c>
      <c r="J60">
        <v>150913937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1381594210</v>
      </c>
      <c r="F7" s="20">
        <v>1717182841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1717182839</v>
      </c>
      <c r="Y7" s="20">
        <v>-1717182839</v>
      </c>
      <c r="Z7" s="21">
        <v>-100</v>
      </c>
      <c r="AA7" s="22">
        <v>1717182841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12754787</v>
      </c>
      <c r="F8" s="20">
        <v>12754787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12754784</v>
      </c>
      <c r="Y8" s="20">
        <v>-12754784</v>
      </c>
      <c r="Z8" s="21">
        <v>-100</v>
      </c>
      <c r="AA8" s="22">
        <v>12754787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302220904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302220905</v>
      </c>
      <c r="Y9" s="20">
        <v>-302220905</v>
      </c>
      <c r="Z9" s="21">
        <v>-100</v>
      </c>
      <c r="AA9" s="22">
        <v>302220904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328716788</v>
      </c>
      <c r="F10" s="20">
        <v>328716788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328716787</v>
      </c>
      <c r="Y10" s="20">
        <v>-328716787</v>
      </c>
      <c r="Z10" s="21">
        <v>-100</v>
      </c>
      <c r="AA10" s="22">
        <v>328716788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-193202433</v>
      </c>
      <c r="F14" s="20">
        <v>-543195384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-543195453</v>
      </c>
      <c r="Y14" s="20">
        <v>543195453</v>
      </c>
      <c r="Z14" s="21">
        <v>-100</v>
      </c>
      <c r="AA14" s="22">
        <v>-543195384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1529863352</v>
      </c>
      <c r="F17" s="28">
        <f t="shared" si="0"/>
        <v>1817679936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1817679862</v>
      </c>
      <c r="Y17" s="28">
        <f t="shared" si="0"/>
        <v>-1817679862</v>
      </c>
      <c r="Z17" s="29">
        <f>+IF(X17&lt;&gt;0,+(Y17/X17)*100,0)</f>
        <v>-100</v>
      </c>
      <c r="AA17" s="30">
        <f>SUM(AA6:AA16)</f>
        <v>1817679936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-444800000</v>
      </c>
      <c r="F26" s="20">
        <v>-390123428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-390123428</v>
      </c>
      <c r="Y26" s="20">
        <v>390123428</v>
      </c>
      <c r="Z26" s="21">
        <v>-100</v>
      </c>
      <c r="AA26" s="22">
        <v>-390123428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-444800000</v>
      </c>
      <c r="F27" s="28">
        <f t="shared" si="1"/>
        <v>-390123428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-390123428</v>
      </c>
      <c r="Y27" s="28">
        <f t="shared" si="1"/>
        <v>390123428</v>
      </c>
      <c r="Z27" s="29">
        <f>+IF(X27&lt;&gt;0,+(Y27/X27)*100,0)</f>
        <v>-100</v>
      </c>
      <c r="AA27" s="30">
        <f>SUM(AA21:AA26)</f>
        <v>-390123428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1085063352</v>
      </c>
      <c r="F38" s="2">
        <f t="shared" si="3"/>
        <v>1427556508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1427556434</v>
      </c>
      <c r="Y38" s="2">
        <f t="shared" si="3"/>
        <v>-1427556434</v>
      </c>
      <c r="Z38" s="34">
        <f>+IF(X38&lt;&gt;0,+(Y38/X38)*100,0)</f>
        <v>-100</v>
      </c>
      <c r="AA38" s="35">
        <f>+AA17+AA27+AA36</f>
        <v>1427556508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1085063352</v>
      </c>
      <c r="F40" s="45">
        <f t="shared" si="4"/>
        <v>1427556508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1427556434</v>
      </c>
      <c r="Y40" s="45">
        <f t="shared" si="4"/>
        <v>-1427556434</v>
      </c>
      <c r="Z40" s="46">
        <f>+IF(X40&lt;&gt;0,+(Y40/X40)*100,0)</f>
        <v>-100</v>
      </c>
      <c r="AA40" s="47">
        <f t="shared" si="4"/>
        <v>1427556508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61471278</v>
      </c>
      <c r="D7" s="18"/>
      <c r="E7" s="19"/>
      <c r="F7" s="20"/>
      <c r="G7" s="20">
        <v>4780288</v>
      </c>
      <c r="H7" s="20">
        <v>4499365</v>
      </c>
      <c r="I7" s="20">
        <v>14550953</v>
      </c>
      <c r="J7" s="20">
        <v>23830606</v>
      </c>
      <c r="K7" s="20">
        <v>-7353073</v>
      </c>
      <c r="L7" s="20">
        <v>28436941</v>
      </c>
      <c r="M7" s="20">
        <v>4270256</v>
      </c>
      <c r="N7" s="20">
        <v>25354124</v>
      </c>
      <c r="O7" s="20">
        <v>-374798</v>
      </c>
      <c r="P7" s="20">
        <v>19344162</v>
      </c>
      <c r="Q7" s="20">
        <v>-44649673</v>
      </c>
      <c r="R7" s="20">
        <v>-25680309</v>
      </c>
      <c r="S7" s="20">
        <v>1056150</v>
      </c>
      <c r="T7" s="20">
        <v>26733</v>
      </c>
      <c r="U7" s="20"/>
      <c r="V7" s="20">
        <v>1082883</v>
      </c>
      <c r="W7" s="20">
        <v>24587304</v>
      </c>
      <c r="X7" s="20"/>
      <c r="Y7" s="20">
        <v>24587304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61471278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4780288</v>
      </c>
      <c r="H17" s="28">
        <f t="shared" si="0"/>
        <v>4499365</v>
      </c>
      <c r="I17" s="28">
        <f t="shared" si="0"/>
        <v>14550953</v>
      </c>
      <c r="J17" s="28">
        <f t="shared" si="0"/>
        <v>23830606</v>
      </c>
      <c r="K17" s="28">
        <f t="shared" si="0"/>
        <v>-7353073</v>
      </c>
      <c r="L17" s="28">
        <f t="shared" si="0"/>
        <v>28436941</v>
      </c>
      <c r="M17" s="28">
        <f t="shared" si="0"/>
        <v>4270256</v>
      </c>
      <c r="N17" s="28">
        <f t="shared" si="0"/>
        <v>25354124</v>
      </c>
      <c r="O17" s="28">
        <f t="shared" si="0"/>
        <v>-374798</v>
      </c>
      <c r="P17" s="28">
        <f t="shared" si="0"/>
        <v>19344162</v>
      </c>
      <c r="Q17" s="28">
        <f t="shared" si="0"/>
        <v>-44649673</v>
      </c>
      <c r="R17" s="28">
        <f t="shared" si="0"/>
        <v>-25680309</v>
      </c>
      <c r="S17" s="28">
        <f t="shared" si="0"/>
        <v>1056150</v>
      </c>
      <c r="T17" s="28">
        <f t="shared" si="0"/>
        <v>26733</v>
      </c>
      <c r="U17" s="28">
        <f t="shared" si="0"/>
        <v>0</v>
      </c>
      <c r="V17" s="28">
        <f t="shared" si="0"/>
        <v>1082883</v>
      </c>
      <c r="W17" s="28">
        <f t="shared" si="0"/>
        <v>24587304</v>
      </c>
      <c r="X17" s="28">
        <f t="shared" si="0"/>
        <v>0</v>
      </c>
      <c r="Y17" s="28">
        <f t="shared" si="0"/>
        <v>24587304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61471278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4780288</v>
      </c>
      <c r="H38" s="2">
        <f t="shared" si="3"/>
        <v>4499365</v>
      </c>
      <c r="I38" s="2">
        <f t="shared" si="3"/>
        <v>14550953</v>
      </c>
      <c r="J38" s="2">
        <f t="shared" si="3"/>
        <v>23830606</v>
      </c>
      <c r="K38" s="2">
        <f t="shared" si="3"/>
        <v>-7353073</v>
      </c>
      <c r="L38" s="2">
        <f t="shared" si="3"/>
        <v>28436941</v>
      </c>
      <c r="M38" s="2">
        <f t="shared" si="3"/>
        <v>4270256</v>
      </c>
      <c r="N38" s="2">
        <f t="shared" si="3"/>
        <v>25354124</v>
      </c>
      <c r="O38" s="2">
        <f t="shared" si="3"/>
        <v>-374798</v>
      </c>
      <c r="P38" s="2">
        <f t="shared" si="3"/>
        <v>19344162</v>
      </c>
      <c r="Q38" s="2">
        <f t="shared" si="3"/>
        <v>-44649673</v>
      </c>
      <c r="R38" s="2">
        <f t="shared" si="3"/>
        <v>-25680309</v>
      </c>
      <c r="S38" s="2">
        <f t="shared" si="3"/>
        <v>1056150</v>
      </c>
      <c r="T38" s="2">
        <f t="shared" si="3"/>
        <v>26733</v>
      </c>
      <c r="U38" s="2">
        <f t="shared" si="3"/>
        <v>0</v>
      </c>
      <c r="V38" s="2">
        <f t="shared" si="3"/>
        <v>1082883</v>
      </c>
      <c r="W38" s="2">
        <f t="shared" si="3"/>
        <v>24587304</v>
      </c>
      <c r="X38" s="2">
        <f t="shared" si="3"/>
        <v>0</v>
      </c>
      <c r="Y38" s="2">
        <f t="shared" si="3"/>
        <v>24587304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4780288</v>
      </c>
      <c r="I39" s="2">
        <f>+H40+I60</f>
        <v>9279653</v>
      </c>
      <c r="J39" s="2">
        <f>+G39</f>
        <v>0</v>
      </c>
      <c r="K39" s="2">
        <f>+I40+K60</f>
        <v>23830606</v>
      </c>
      <c r="L39" s="2">
        <f>+K40+L60</f>
        <v>16477533</v>
      </c>
      <c r="M39" s="2">
        <f>+L40+M60</f>
        <v>44914474</v>
      </c>
      <c r="N39" s="2">
        <f>+K39</f>
        <v>23830606</v>
      </c>
      <c r="O39" s="2">
        <f>+M40+O60</f>
        <v>49184730</v>
      </c>
      <c r="P39" s="2">
        <f>+O40+P60</f>
        <v>48809932</v>
      </c>
      <c r="Q39" s="2">
        <f>+P40+Q60</f>
        <v>68154094</v>
      </c>
      <c r="R39" s="2">
        <f>+O39</f>
        <v>49184730</v>
      </c>
      <c r="S39" s="2">
        <f>+Q40+S60</f>
        <v>23504421</v>
      </c>
      <c r="T39" s="2">
        <f>+S40+T60</f>
        <v>24560571</v>
      </c>
      <c r="U39" s="2">
        <f>+T40+U60</f>
        <v>24587304</v>
      </c>
      <c r="V39" s="2">
        <f>+S39</f>
        <v>23504421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61471278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4780288</v>
      </c>
      <c r="H40" s="45">
        <f t="shared" si="4"/>
        <v>9279653</v>
      </c>
      <c r="I40" s="45">
        <f t="shared" si="4"/>
        <v>23830606</v>
      </c>
      <c r="J40" s="45">
        <f>+I40</f>
        <v>23830606</v>
      </c>
      <c r="K40" s="45">
        <f t="shared" si="4"/>
        <v>16477533</v>
      </c>
      <c r="L40" s="45">
        <f t="shared" si="4"/>
        <v>44914474</v>
      </c>
      <c r="M40" s="45">
        <f t="shared" si="4"/>
        <v>49184730</v>
      </c>
      <c r="N40" s="45">
        <f>+M40</f>
        <v>49184730</v>
      </c>
      <c r="O40" s="45">
        <f t="shared" si="4"/>
        <v>48809932</v>
      </c>
      <c r="P40" s="45">
        <f t="shared" si="4"/>
        <v>68154094</v>
      </c>
      <c r="Q40" s="45">
        <f t="shared" si="4"/>
        <v>23504421</v>
      </c>
      <c r="R40" s="45">
        <f>+Q40</f>
        <v>23504421</v>
      </c>
      <c r="S40" s="45">
        <f t="shared" si="4"/>
        <v>24560571</v>
      </c>
      <c r="T40" s="45">
        <f t="shared" si="4"/>
        <v>24587304</v>
      </c>
      <c r="U40" s="45">
        <f t="shared" si="4"/>
        <v>24587304</v>
      </c>
      <c r="V40" s="45">
        <f>+U40</f>
        <v>24587304</v>
      </c>
      <c r="W40" s="45">
        <f>+V40</f>
        <v>24587304</v>
      </c>
      <c r="X40" s="45">
        <f t="shared" si="4"/>
        <v>0</v>
      </c>
      <c r="Y40" s="45">
        <f t="shared" si="4"/>
        <v>24587304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16913</v>
      </c>
      <c r="D7" s="18"/>
      <c r="E7" s="19">
        <v>86762484</v>
      </c>
      <c r="F7" s="20">
        <v>86762484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86762484</v>
      </c>
      <c r="Y7" s="20">
        <v>-86762484</v>
      </c>
      <c r="Z7" s="21">
        <v>-100</v>
      </c>
      <c r="AA7" s="22">
        <v>86762484</v>
      </c>
    </row>
    <row r="8" spans="1:27" x14ac:dyDescent="0.25">
      <c r="A8" s="23" t="s">
        <v>36</v>
      </c>
      <c r="B8" s="17" t="s">
        <v>32</v>
      </c>
      <c r="C8" s="18">
        <v>51291727</v>
      </c>
      <c r="D8" s="18">
        <v>52954752</v>
      </c>
      <c r="E8" s="19"/>
      <c r="F8" s="20"/>
      <c r="G8" s="20">
        <v>4167928</v>
      </c>
      <c r="H8" s="20">
        <v>4196730</v>
      </c>
      <c r="I8" s="20">
        <v>4444218</v>
      </c>
      <c r="J8" s="20">
        <v>12808876</v>
      </c>
      <c r="K8" s="20">
        <v>4361747</v>
      </c>
      <c r="L8" s="20">
        <v>4754484</v>
      </c>
      <c r="M8" s="20">
        <v>4552561</v>
      </c>
      <c r="N8" s="20">
        <v>13668792</v>
      </c>
      <c r="O8" s="20">
        <v>3682818</v>
      </c>
      <c r="P8" s="20">
        <v>4433896</v>
      </c>
      <c r="Q8" s="20">
        <v>5308050</v>
      </c>
      <c r="R8" s="20">
        <v>13424764</v>
      </c>
      <c r="S8" s="20">
        <v>4344590</v>
      </c>
      <c r="T8" s="20">
        <v>4415859</v>
      </c>
      <c r="U8" s="20">
        <v>4291872</v>
      </c>
      <c r="V8" s="20">
        <v>13052321</v>
      </c>
      <c r="W8" s="20">
        <v>52954753</v>
      </c>
      <c r="X8" s="20"/>
      <c r="Y8" s="20">
        <v>52954753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15958914</v>
      </c>
      <c r="D9" s="18">
        <v>8986025</v>
      </c>
      <c r="E9" s="19">
        <v>9080328</v>
      </c>
      <c r="F9" s="20">
        <v>9080328</v>
      </c>
      <c r="G9" s="20">
        <v>3783472</v>
      </c>
      <c r="H9" s="20"/>
      <c r="I9" s="20"/>
      <c r="J9" s="20">
        <v>3783472</v>
      </c>
      <c r="K9" s="20"/>
      <c r="L9" s="20"/>
      <c r="M9" s="20">
        <v>2932464</v>
      </c>
      <c r="N9" s="20">
        <v>2932464</v>
      </c>
      <c r="O9" s="20"/>
      <c r="P9" s="20"/>
      <c r="Q9" s="20">
        <v>2270089</v>
      </c>
      <c r="R9" s="20">
        <v>2270089</v>
      </c>
      <c r="S9" s="20"/>
      <c r="T9" s="20"/>
      <c r="U9" s="20"/>
      <c r="V9" s="20"/>
      <c r="W9" s="20">
        <v>8986025</v>
      </c>
      <c r="X9" s="20">
        <v>9080328</v>
      </c>
      <c r="Y9" s="20">
        <v>-94303</v>
      </c>
      <c r="Z9" s="21">
        <v>-1.0385417795480516</v>
      </c>
      <c r="AA9" s="22">
        <v>9080328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-17672048</v>
      </c>
      <c r="D14" s="18">
        <v>-5964063</v>
      </c>
      <c r="E14" s="19"/>
      <c r="F14" s="20"/>
      <c r="G14" s="20">
        <v>-1680590</v>
      </c>
      <c r="H14" s="20"/>
      <c r="I14" s="20">
        <v>-604900</v>
      </c>
      <c r="J14" s="20">
        <v>-2285490</v>
      </c>
      <c r="K14" s="20">
        <v>-216200</v>
      </c>
      <c r="L14" s="20">
        <v>-1415449</v>
      </c>
      <c r="M14" s="20"/>
      <c r="N14" s="20">
        <v>-1631649</v>
      </c>
      <c r="O14" s="20"/>
      <c r="P14" s="20">
        <v>-447350</v>
      </c>
      <c r="Q14" s="20"/>
      <c r="R14" s="20">
        <v>-447350</v>
      </c>
      <c r="S14" s="20">
        <v>-1054704</v>
      </c>
      <c r="T14" s="20">
        <v>-544870</v>
      </c>
      <c r="U14" s="20"/>
      <c r="V14" s="20">
        <v>-1599574</v>
      </c>
      <c r="W14" s="20">
        <v>-5964063</v>
      </c>
      <c r="X14" s="20"/>
      <c r="Y14" s="20">
        <v>-5964063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49595506</v>
      </c>
      <c r="D17" s="26">
        <f>SUM(D6:D16)</f>
        <v>55976714</v>
      </c>
      <c r="E17" s="27">
        <f t="shared" si="0"/>
        <v>95842812</v>
      </c>
      <c r="F17" s="28">
        <f t="shared" si="0"/>
        <v>95842812</v>
      </c>
      <c r="G17" s="28">
        <f t="shared" si="0"/>
        <v>6270810</v>
      </c>
      <c r="H17" s="28">
        <f t="shared" si="0"/>
        <v>4196730</v>
      </c>
      <c r="I17" s="28">
        <f t="shared" si="0"/>
        <v>3839318</v>
      </c>
      <c r="J17" s="28">
        <f t="shared" si="0"/>
        <v>14306858</v>
      </c>
      <c r="K17" s="28">
        <f t="shared" si="0"/>
        <v>4145547</v>
      </c>
      <c r="L17" s="28">
        <f t="shared" si="0"/>
        <v>3339035</v>
      </c>
      <c r="M17" s="28">
        <f t="shared" si="0"/>
        <v>7485025</v>
      </c>
      <c r="N17" s="28">
        <f t="shared" si="0"/>
        <v>14969607</v>
      </c>
      <c r="O17" s="28">
        <f t="shared" si="0"/>
        <v>3682818</v>
      </c>
      <c r="P17" s="28">
        <f t="shared" si="0"/>
        <v>3986546</v>
      </c>
      <c r="Q17" s="28">
        <f t="shared" si="0"/>
        <v>7578139</v>
      </c>
      <c r="R17" s="28">
        <f t="shared" si="0"/>
        <v>15247503</v>
      </c>
      <c r="S17" s="28">
        <f t="shared" si="0"/>
        <v>3289886</v>
      </c>
      <c r="T17" s="28">
        <f t="shared" si="0"/>
        <v>3870989</v>
      </c>
      <c r="U17" s="28">
        <f t="shared" si="0"/>
        <v>4291872</v>
      </c>
      <c r="V17" s="28">
        <f t="shared" si="0"/>
        <v>11452747</v>
      </c>
      <c r="W17" s="28">
        <f t="shared" si="0"/>
        <v>55976715</v>
      </c>
      <c r="X17" s="28">
        <f t="shared" si="0"/>
        <v>95842812</v>
      </c>
      <c r="Y17" s="28">
        <f t="shared" si="0"/>
        <v>-39866097</v>
      </c>
      <c r="Z17" s="29">
        <f>+IF(X17&lt;&gt;0,+(Y17/X17)*100,0)</f>
        <v>-41.595291465363097</v>
      </c>
      <c r="AA17" s="30">
        <f>SUM(AA6:AA16)</f>
        <v>95842812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-6112989</v>
      </c>
      <c r="D26" s="18">
        <v>-51661622</v>
      </c>
      <c r="E26" s="19"/>
      <c r="F26" s="20"/>
      <c r="G26" s="20"/>
      <c r="H26" s="20">
        <v>-2575997</v>
      </c>
      <c r="I26" s="20">
        <v>-3851739</v>
      </c>
      <c r="J26" s="20">
        <v>-6427736</v>
      </c>
      <c r="K26" s="20">
        <v>-12660196</v>
      </c>
      <c r="L26" s="20"/>
      <c r="M26" s="20">
        <v>-18579831</v>
      </c>
      <c r="N26" s="20">
        <v>-31240027</v>
      </c>
      <c r="O26" s="20"/>
      <c r="P26" s="20">
        <v>-4512687</v>
      </c>
      <c r="Q26" s="20">
        <v>-247820</v>
      </c>
      <c r="R26" s="20">
        <v>-4760507</v>
      </c>
      <c r="S26" s="20">
        <v>-2284899</v>
      </c>
      <c r="T26" s="20">
        <v>-2470765</v>
      </c>
      <c r="U26" s="20">
        <v>-4477688</v>
      </c>
      <c r="V26" s="20">
        <v>-9233352</v>
      </c>
      <c r="W26" s="20">
        <v>-51661622</v>
      </c>
      <c r="X26" s="20"/>
      <c r="Y26" s="20">
        <v>-51661622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-6112989</v>
      </c>
      <c r="D27" s="26">
        <f>SUM(D21:D26)</f>
        <v>-51661622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-2575997</v>
      </c>
      <c r="I27" s="28">
        <f t="shared" si="1"/>
        <v>-3851739</v>
      </c>
      <c r="J27" s="28">
        <f t="shared" si="1"/>
        <v>-6427736</v>
      </c>
      <c r="K27" s="28">
        <f t="shared" si="1"/>
        <v>-12660196</v>
      </c>
      <c r="L27" s="28">
        <f t="shared" si="1"/>
        <v>0</v>
      </c>
      <c r="M27" s="28">
        <f t="shared" si="1"/>
        <v>-18579831</v>
      </c>
      <c r="N27" s="28">
        <f t="shared" si="1"/>
        <v>-31240027</v>
      </c>
      <c r="O27" s="28">
        <f t="shared" si="1"/>
        <v>0</v>
      </c>
      <c r="P27" s="28">
        <f t="shared" si="1"/>
        <v>-4512687</v>
      </c>
      <c r="Q27" s="28">
        <f t="shared" si="1"/>
        <v>-247820</v>
      </c>
      <c r="R27" s="28">
        <f t="shared" si="1"/>
        <v>-4760507</v>
      </c>
      <c r="S27" s="28">
        <f t="shared" si="1"/>
        <v>-2284899</v>
      </c>
      <c r="T27" s="28">
        <f t="shared" si="1"/>
        <v>-2470765</v>
      </c>
      <c r="U27" s="28">
        <f t="shared" si="1"/>
        <v>-4477688</v>
      </c>
      <c r="V27" s="28">
        <f t="shared" si="1"/>
        <v>-9233352</v>
      </c>
      <c r="W27" s="28">
        <f t="shared" si="1"/>
        <v>-51661622</v>
      </c>
      <c r="X27" s="28">
        <f t="shared" si="1"/>
        <v>0</v>
      </c>
      <c r="Y27" s="28">
        <f t="shared" si="1"/>
        <v>-51661622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>
        <v>-14174</v>
      </c>
      <c r="E33" s="19"/>
      <c r="F33" s="20"/>
      <c r="G33" s="20">
        <v>-1454</v>
      </c>
      <c r="H33" s="36">
        <v>-1665</v>
      </c>
      <c r="I33" s="36">
        <v>-198</v>
      </c>
      <c r="J33" s="36">
        <v>-3317</v>
      </c>
      <c r="K33" s="20">
        <v>-941</v>
      </c>
      <c r="L33" s="20">
        <v>-261</v>
      </c>
      <c r="M33" s="20">
        <v>-780</v>
      </c>
      <c r="N33" s="20">
        <v>-1982</v>
      </c>
      <c r="O33" s="36">
        <v>-1673</v>
      </c>
      <c r="P33" s="36">
        <v>-315</v>
      </c>
      <c r="Q33" s="36">
        <v>-1198</v>
      </c>
      <c r="R33" s="20">
        <v>-3186</v>
      </c>
      <c r="S33" s="20">
        <v>-685</v>
      </c>
      <c r="T33" s="20">
        <v>-3691</v>
      </c>
      <c r="U33" s="20">
        <v>-1313</v>
      </c>
      <c r="V33" s="36">
        <v>-5689</v>
      </c>
      <c r="W33" s="36">
        <v>-14174</v>
      </c>
      <c r="X33" s="36"/>
      <c r="Y33" s="20">
        <v>-14174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-14174</v>
      </c>
      <c r="E36" s="27">
        <f t="shared" si="2"/>
        <v>0</v>
      </c>
      <c r="F36" s="28">
        <f t="shared" si="2"/>
        <v>0</v>
      </c>
      <c r="G36" s="28">
        <f t="shared" si="2"/>
        <v>-1454</v>
      </c>
      <c r="H36" s="28">
        <f t="shared" si="2"/>
        <v>-1665</v>
      </c>
      <c r="I36" s="28">
        <f t="shared" si="2"/>
        <v>-198</v>
      </c>
      <c r="J36" s="28">
        <f t="shared" si="2"/>
        <v>-3317</v>
      </c>
      <c r="K36" s="28">
        <f t="shared" si="2"/>
        <v>-941</v>
      </c>
      <c r="L36" s="28">
        <f t="shared" si="2"/>
        <v>-261</v>
      </c>
      <c r="M36" s="28">
        <f t="shared" si="2"/>
        <v>-780</v>
      </c>
      <c r="N36" s="28">
        <f t="shared" si="2"/>
        <v>-1982</v>
      </c>
      <c r="O36" s="28">
        <f t="shared" si="2"/>
        <v>-1673</v>
      </c>
      <c r="P36" s="28">
        <f t="shared" si="2"/>
        <v>-315</v>
      </c>
      <c r="Q36" s="28">
        <f t="shared" si="2"/>
        <v>-1198</v>
      </c>
      <c r="R36" s="28">
        <f t="shared" si="2"/>
        <v>-3186</v>
      </c>
      <c r="S36" s="28">
        <f t="shared" si="2"/>
        <v>-685</v>
      </c>
      <c r="T36" s="28">
        <f t="shared" si="2"/>
        <v>-3691</v>
      </c>
      <c r="U36" s="28">
        <f t="shared" si="2"/>
        <v>-1313</v>
      </c>
      <c r="V36" s="28">
        <f t="shared" si="2"/>
        <v>-5689</v>
      </c>
      <c r="W36" s="28">
        <f t="shared" si="2"/>
        <v>-14174</v>
      </c>
      <c r="X36" s="28">
        <f t="shared" si="2"/>
        <v>0</v>
      </c>
      <c r="Y36" s="28">
        <f t="shared" si="2"/>
        <v>-14174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43482517</v>
      </c>
      <c r="D38" s="32">
        <f>+D17+D27+D36</f>
        <v>4300918</v>
      </c>
      <c r="E38" s="33">
        <f t="shared" si="3"/>
        <v>95842812</v>
      </c>
      <c r="F38" s="2">
        <f t="shared" si="3"/>
        <v>95842812</v>
      </c>
      <c r="G38" s="2">
        <f t="shared" si="3"/>
        <v>6269356</v>
      </c>
      <c r="H38" s="2">
        <f t="shared" si="3"/>
        <v>1619068</v>
      </c>
      <c r="I38" s="2">
        <f t="shared" si="3"/>
        <v>-12619</v>
      </c>
      <c r="J38" s="2">
        <f t="shared" si="3"/>
        <v>7875805</v>
      </c>
      <c r="K38" s="2">
        <f t="shared" si="3"/>
        <v>-8515590</v>
      </c>
      <c r="L38" s="2">
        <f t="shared" si="3"/>
        <v>3338774</v>
      </c>
      <c r="M38" s="2">
        <f t="shared" si="3"/>
        <v>-11095586</v>
      </c>
      <c r="N38" s="2">
        <f t="shared" si="3"/>
        <v>-16272402</v>
      </c>
      <c r="O38" s="2">
        <f t="shared" si="3"/>
        <v>3681145</v>
      </c>
      <c r="P38" s="2">
        <f t="shared" si="3"/>
        <v>-526456</v>
      </c>
      <c r="Q38" s="2">
        <f t="shared" si="3"/>
        <v>7329121</v>
      </c>
      <c r="R38" s="2">
        <f t="shared" si="3"/>
        <v>10483810</v>
      </c>
      <c r="S38" s="2">
        <f t="shared" si="3"/>
        <v>1004302</v>
      </c>
      <c r="T38" s="2">
        <f t="shared" si="3"/>
        <v>1396533</v>
      </c>
      <c r="U38" s="2">
        <f t="shared" si="3"/>
        <v>-187129</v>
      </c>
      <c r="V38" s="2">
        <f t="shared" si="3"/>
        <v>2213706</v>
      </c>
      <c r="W38" s="2">
        <f t="shared" si="3"/>
        <v>4300919</v>
      </c>
      <c r="X38" s="2">
        <f t="shared" si="3"/>
        <v>95842812</v>
      </c>
      <c r="Y38" s="2">
        <f t="shared" si="3"/>
        <v>-91541893</v>
      </c>
      <c r="Z38" s="34">
        <f>+IF(X38&lt;&gt;0,+(Y38/X38)*100,0)</f>
        <v>-95.512528367802901</v>
      </c>
      <c r="AA38" s="35">
        <f>+AA17+AA27+AA36</f>
        <v>95842812</v>
      </c>
    </row>
    <row r="39" spans="1:27" x14ac:dyDescent="0.25">
      <c r="A39" s="23" t="s">
        <v>61</v>
      </c>
      <c r="B39" s="17"/>
      <c r="C39" s="32">
        <v>-6367698</v>
      </c>
      <c r="D39" s="32">
        <v>211798193</v>
      </c>
      <c r="E39" s="33"/>
      <c r="F39" s="2"/>
      <c r="G39" s="2">
        <v>211802358</v>
      </c>
      <c r="H39" s="2">
        <f>+G40+H60</f>
        <v>218071714</v>
      </c>
      <c r="I39" s="2">
        <f>+H40+I60</f>
        <v>219690782</v>
      </c>
      <c r="J39" s="2">
        <f>+G39</f>
        <v>211802358</v>
      </c>
      <c r="K39" s="2">
        <f>+I40+K60</f>
        <v>219673998</v>
      </c>
      <c r="L39" s="2">
        <f>+K40+L60</f>
        <v>211158408</v>
      </c>
      <c r="M39" s="2">
        <f>+L40+M60</f>
        <v>214497182</v>
      </c>
      <c r="N39" s="2">
        <f>+K39</f>
        <v>219673998</v>
      </c>
      <c r="O39" s="2">
        <f>+M40+O60</f>
        <v>203401596</v>
      </c>
      <c r="P39" s="2">
        <f>+O40+P60</f>
        <v>207082741</v>
      </c>
      <c r="Q39" s="2">
        <f>+P40+Q60</f>
        <v>206556285</v>
      </c>
      <c r="R39" s="2">
        <f>+O39</f>
        <v>203401596</v>
      </c>
      <c r="S39" s="2">
        <f>+Q40+S60</f>
        <v>213885406</v>
      </c>
      <c r="T39" s="2">
        <f>+S40+T60</f>
        <v>214889708</v>
      </c>
      <c r="U39" s="2">
        <f>+T40+U60</f>
        <v>216286241</v>
      </c>
      <c r="V39" s="2">
        <f>+S39</f>
        <v>213885406</v>
      </c>
      <c r="W39" s="2">
        <f>+G39</f>
        <v>211802358</v>
      </c>
      <c r="X39" s="2"/>
      <c r="Y39" s="2">
        <f>+W39-X39</f>
        <v>211802358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37114819</v>
      </c>
      <c r="D40" s="43">
        <f t="shared" ref="D40:AA40" si="4">+D38+D39</f>
        <v>216099111</v>
      </c>
      <c r="E40" s="44">
        <f t="shared" si="4"/>
        <v>95842812</v>
      </c>
      <c r="F40" s="45">
        <f t="shared" si="4"/>
        <v>95842812</v>
      </c>
      <c r="G40" s="45">
        <f t="shared" si="4"/>
        <v>218071714</v>
      </c>
      <c r="H40" s="45">
        <f t="shared" si="4"/>
        <v>219690782</v>
      </c>
      <c r="I40" s="45">
        <f t="shared" si="4"/>
        <v>219678163</v>
      </c>
      <c r="J40" s="45">
        <f>+I40</f>
        <v>219678163</v>
      </c>
      <c r="K40" s="45">
        <f t="shared" si="4"/>
        <v>211158408</v>
      </c>
      <c r="L40" s="45">
        <f t="shared" si="4"/>
        <v>214497182</v>
      </c>
      <c r="M40" s="45">
        <f t="shared" si="4"/>
        <v>203401596</v>
      </c>
      <c r="N40" s="45">
        <f>+M40</f>
        <v>203401596</v>
      </c>
      <c r="O40" s="45">
        <f t="shared" si="4"/>
        <v>207082741</v>
      </c>
      <c r="P40" s="45">
        <f t="shared" si="4"/>
        <v>206556285</v>
      </c>
      <c r="Q40" s="45">
        <f t="shared" si="4"/>
        <v>213885406</v>
      </c>
      <c r="R40" s="45">
        <f>+Q40</f>
        <v>213885406</v>
      </c>
      <c r="S40" s="45">
        <f t="shared" si="4"/>
        <v>214889708</v>
      </c>
      <c r="T40" s="45">
        <f t="shared" si="4"/>
        <v>216286241</v>
      </c>
      <c r="U40" s="45">
        <f t="shared" si="4"/>
        <v>216099112</v>
      </c>
      <c r="V40" s="45">
        <f>+U40</f>
        <v>216099112</v>
      </c>
      <c r="W40" s="45">
        <f>+V40</f>
        <v>216099112</v>
      </c>
      <c r="X40" s="45">
        <f t="shared" si="4"/>
        <v>95842812</v>
      </c>
      <c r="Y40" s="45">
        <f t="shared" si="4"/>
        <v>120260465</v>
      </c>
      <c r="Z40" s="46">
        <f>+IF(X40&lt;&gt;0,+(Y40/X40)*100,0)</f>
        <v>125.47677023499686</v>
      </c>
      <c r="AA40" s="47">
        <f t="shared" si="4"/>
        <v>95842812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211802358</v>
      </c>
      <c r="J60">
        <v>211802358</v>
      </c>
      <c r="K60">
        <v>-4165</v>
      </c>
      <c r="N60">
        <v>-4165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61488191</v>
      </c>
      <c r="D7" s="18"/>
      <c r="E7" s="19">
        <v>1468356694</v>
      </c>
      <c r="F7" s="20">
        <v>1803945325</v>
      </c>
      <c r="G7" s="20">
        <v>4780288</v>
      </c>
      <c r="H7" s="20">
        <v>4499365</v>
      </c>
      <c r="I7" s="20">
        <v>14550953</v>
      </c>
      <c r="J7" s="20">
        <v>23830606</v>
      </c>
      <c r="K7" s="20">
        <v>-7353073</v>
      </c>
      <c r="L7" s="20">
        <v>28436941</v>
      </c>
      <c r="M7" s="20">
        <v>4270256</v>
      </c>
      <c r="N7" s="20">
        <v>25354124</v>
      </c>
      <c r="O7" s="20">
        <v>-374798</v>
      </c>
      <c r="P7" s="20">
        <v>19344162</v>
      </c>
      <c r="Q7" s="20">
        <v>-44649673</v>
      </c>
      <c r="R7" s="20">
        <v>-25680309</v>
      </c>
      <c r="S7" s="20">
        <v>1056150</v>
      </c>
      <c r="T7" s="20">
        <v>26733</v>
      </c>
      <c r="U7" s="20"/>
      <c r="V7" s="20">
        <v>1082883</v>
      </c>
      <c r="W7" s="20">
        <v>24587304</v>
      </c>
      <c r="X7" s="20">
        <v>1803945323</v>
      </c>
      <c r="Y7" s="20">
        <v>-1779358019</v>
      </c>
      <c r="Z7" s="21">
        <v>-98.637026095718312</v>
      </c>
      <c r="AA7" s="22">
        <v>1803945325</v>
      </c>
    </row>
    <row r="8" spans="1:27" x14ac:dyDescent="0.25">
      <c r="A8" s="23" t="s">
        <v>36</v>
      </c>
      <c r="B8" s="17" t="s">
        <v>32</v>
      </c>
      <c r="C8" s="18">
        <v>51291727</v>
      </c>
      <c r="D8" s="18">
        <v>52954752</v>
      </c>
      <c r="E8" s="19">
        <v>12754787</v>
      </c>
      <c r="F8" s="20">
        <v>12754787</v>
      </c>
      <c r="G8" s="20">
        <v>4167928</v>
      </c>
      <c r="H8" s="20">
        <v>4196730</v>
      </c>
      <c r="I8" s="20">
        <v>4444218</v>
      </c>
      <c r="J8" s="20">
        <v>12808876</v>
      </c>
      <c r="K8" s="20">
        <v>4361747</v>
      </c>
      <c r="L8" s="20">
        <v>4754484</v>
      </c>
      <c r="M8" s="20">
        <v>4552561</v>
      </c>
      <c r="N8" s="20">
        <v>13668792</v>
      </c>
      <c r="O8" s="20">
        <v>3682818</v>
      </c>
      <c r="P8" s="20">
        <v>4433896</v>
      </c>
      <c r="Q8" s="20">
        <v>5308050</v>
      </c>
      <c r="R8" s="20">
        <v>13424764</v>
      </c>
      <c r="S8" s="20">
        <v>4344590</v>
      </c>
      <c r="T8" s="20">
        <v>4415859</v>
      </c>
      <c r="U8" s="20">
        <v>4291872</v>
      </c>
      <c r="V8" s="20">
        <v>13052321</v>
      </c>
      <c r="W8" s="20">
        <v>52954753</v>
      </c>
      <c r="X8" s="20">
        <v>12754784</v>
      </c>
      <c r="Y8" s="20">
        <v>40199969</v>
      </c>
      <c r="Z8" s="21">
        <v>315.17561567487149</v>
      </c>
      <c r="AA8" s="22">
        <v>12754787</v>
      </c>
    </row>
    <row r="9" spans="1:27" x14ac:dyDescent="0.25">
      <c r="A9" s="23" t="s">
        <v>37</v>
      </c>
      <c r="B9" s="17" t="s">
        <v>6</v>
      </c>
      <c r="C9" s="18">
        <v>15958914</v>
      </c>
      <c r="D9" s="18">
        <v>8986025</v>
      </c>
      <c r="E9" s="19">
        <v>9080328</v>
      </c>
      <c r="F9" s="20">
        <v>311301232</v>
      </c>
      <c r="G9" s="20">
        <v>3783472</v>
      </c>
      <c r="H9" s="20"/>
      <c r="I9" s="20"/>
      <c r="J9" s="20">
        <v>3783472</v>
      </c>
      <c r="K9" s="20"/>
      <c r="L9" s="20"/>
      <c r="M9" s="20">
        <v>2932464</v>
      </c>
      <c r="N9" s="20">
        <v>2932464</v>
      </c>
      <c r="O9" s="20"/>
      <c r="P9" s="20"/>
      <c r="Q9" s="20">
        <v>2270089</v>
      </c>
      <c r="R9" s="20">
        <v>2270089</v>
      </c>
      <c r="S9" s="20"/>
      <c r="T9" s="20"/>
      <c r="U9" s="20"/>
      <c r="V9" s="20"/>
      <c r="W9" s="20">
        <v>8986025</v>
      </c>
      <c r="X9" s="20">
        <v>311301233</v>
      </c>
      <c r="Y9" s="20">
        <v>-302315208</v>
      </c>
      <c r="Z9" s="21">
        <v>-97.11339884092267</v>
      </c>
      <c r="AA9" s="22">
        <v>311301232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328716788</v>
      </c>
      <c r="F10" s="20">
        <v>328716788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328716787</v>
      </c>
      <c r="Y10" s="20">
        <v>-328716787</v>
      </c>
      <c r="Z10" s="21">
        <v>-100</v>
      </c>
      <c r="AA10" s="22">
        <v>328716788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-17672048</v>
      </c>
      <c r="D14" s="18">
        <v>-5964063</v>
      </c>
      <c r="E14" s="19">
        <v>-193202433</v>
      </c>
      <c r="F14" s="20">
        <v>-543195384</v>
      </c>
      <c r="G14" s="20">
        <v>-1680590</v>
      </c>
      <c r="H14" s="20"/>
      <c r="I14" s="20">
        <v>-604900</v>
      </c>
      <c r="J14" s="20">
        <v>-2285490</v>
      </c>
      <c r="K14" s="20">
        <v>-216200</v>
      </c>
      <c r="L14" s="20">
        <v>-1415449</v>
      </c>
      <c r="M14" s="20"/>
      <c r="N14" s="20">
        <v>-1631649</v>
      </c>
      <c r="O14" s="20"/>
      <c r="P14" s="20">
        <v>-447350</v>
      </c>
      <c r="Q14" s="20"/>
      <c r="R14" s="20">
        <v>-447350</v>
      </c>
      <c r="S14" s="20">
        <v>-1054704</v>
      </c>
      <c r="T14" s="20">
        <v>-544870</v>
      </c>
      <c r="U14" s="20"/>
      <c r="V14" s="20">
        <v>-1599574</v>
      </c>
      <c r="W14" s="20">
        <v>-5964063</v>
      </c>
      <c r="X14" s="20">
        <v>-543195453</v>
      </c>
      <c r="Y14" s="20">
        <v>537231390</v>
      </c>
      <c r="Z14" s="21">
        <v>-98.902041066974832</v>
      </c>
      <c r="AA14" s="22">
        <v>-543195384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111066784</v>
      </c>
      <c r="D17" s="26">
        <f>SUM(D6:D16)</f>
        <v>55976714</v>
      </c>
      <c r="E17" s="27">
        <f t="shared" si="0"/>
        <v>1625706164</v>
      </c>
      <c r="F17" s="28">
        <f t="shared" si="0"/>
        <v>1913522748</v>
      </c>
      <c r="G17" s="28">
        <f t="shared" si="0"/>
        <v>11051098</v>
      </c>
      <c r="H17" s="28">
        <f t="shared" si="0"/>
        <v>8696095</v>
      </c>
      <c r="I17" s="28">
        <f t="shared" si="0"/>
        <v>18390271</v>
      </c>
      <c r="J17" s="28">
        <f t="shared" si="0"/>
        <v>38137464</v>
      </c>
      <c r="K17" s="28">
        <f t="shared" si="0"/>
        <v>-3207526</v>
      </c>
      <c r="L17" s="28">
        <f t="shared" si="0"/>
        <v>31775976</v>
      </c>
      <c r="M17" s="28">
        <f t="shared" si="0"/>
        <v>11755281</v>
      </c>
      <c r="N17" s="28">
        <f t="shared" si="0"/>
        <v>40323731</v>
      </c>
      <c r="O17" s="28">
        <f t="shared" si="0"/>
        <v>3308020</v>
      </c>
      <c r="P17" s="28">
        <f t="shared" si="0"/>
        <v>23330708</v>
      </c>
      <c r="Q17" s="28">
        <f t="shared" si="0"/>
        <v>-37071534</v>
      </c>
      <c r="R17" s="28">
        <f t="shared" si="0"/>
        <v>-10432806</v>
      </c>
      <c r="S17" s="28">
        <f t="shared" si="0"/>
        <v>4346036</v>
      </c>
      <c r="T17" s="28">
        <f t="shared" si="0"/>
        <v>3897722</v>
      </c>
      <c r="U17" s="28">
        <f t="shared" si="0"/>
        <v>4291872</v>
      </c>
      <c r="V17" s="28">
        <f t="shared" si="0"/>
        <v>12535630</v>
      </c>
      <c r="W17" s="28">
        <f t="shared" si="0"/>
        <v>80564019</v>
      </c>
      <c r="X17" s="28">
        <f t="shared" si="0"/>
        <v>1913522674</v>
      </c>
      <c r="Y17" s="28">
        <f t="shared" si="0"/>
        <v>-1832958655</v>
      </c>
      <c r="Z17" s="29">
        <f>+IF(X17&lt;&gt;0,+(Y17/X17)*100,0)</f>
        <v>-95.789753625882568</v>
      </c>
      <c r="AA17" s="30">
        <f>SUM(AA6:AA16)</f>
        <v>1913522748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>
        <v>-1559712</v>
      </c>
      <c r="D24" s="18"/>
      <c r="E24" s="19">
        <v>769473</v>
      </c>
      <c r="F24" s="20"/>
      <c r="G24" s="20">
        <v>-5794899</v>
      </c>
      <c r="H24" s="20">
        <v>4833799</v>
      </c>
      <c r="I24" s="20">
        <v>1440176</v>
      </c>
      <c r="J24" s="20">
        <v>479076</v>
      </c>
      <c r="K24" s="20">
        <v>119537</v>
      </c>
      <c r="L24" s="20"/>
      <c r="M24" s="20"/>
      <c r="N24" s="20">
        <v>119537</v>
      </c>
      <c r="O24" s="20"/>
      <c r="P24" s="20"/>
      <c r="Q24" s="20"/>
      <c r="R24" s="20"/>
      <c r="S24" s="20"/>
      <c r="T24" s="20"/>
      <c r="U24" s="20">
        <v>1297619</v>
      </c>
      <c r="V24" s="20">
        <v>1297619</v>
      </c>
      <c r="W24" s="20">
        <v>1896232</v>
      </c>
      <c r="X24" s="20">
        <v>769473</v>
      </c>
      <c r="Y24" s="20">
        <v>1126759</v>
      </c>
      <c r="Z24" s="21">
        <v>146.43255838736383</v>
      </c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-6112989</v>
      </c>
      <c r="D26" s="18">
        <v>-51661622</v>
      </c>
      <c r="E26" s="19">
        <v>-444800000</v>
      </c>
      <c r="F26" s="20">
        <v>-390123428</v>
      </c>
      <c r="G26" s="20"/>
      <c r="H26" s="20">
        <v>-2575997</v>
      </c>
      <c r="I26" s="20">
        <v>-3851739</v>
      </c>
      <c r="J26" s="20">
        <v>-6427736</v>
      </c>
      <c r="K26" s="20">
        <v>-12660196</v>
      </c>
      <c r="L26" s="20"/>
      <c r="M26" s="20">
        <v>-18579831</v>
      </c>
      <c r="N26" s="20">
        <v>-31240027</v>
      </c>
      <c r="O26" s="20"/>
      <c r="P26" s="20">
        <v>-4512687</v>
      </c>
      <c r="Q26" s="20">
        <v>-247820</v>
      </c>
      <c r="R26" s="20">
        <v>-4760507</v>
      </c>
      <c r="S26" s="20">
        <v>-2284899</v>
      </c>
      <c r="T26" s="20">
        <v>-2470765</v>
      </c>
      <c r="U26" s="20">
        <v>-4477688</v>
      </c>
      <c r="V26" s="20">
        <v>-9233352</v>
      </c>
      <c r="W26" s="20">
        <v>-51661622</v>
      </c>
      <c r="X26" s="20">
        <v>-390123428</v>
      </c>
      <c r="Y26" s="20">
        <v>338461806</v>
      </c>
      <c r="Z26" s="21">
        <v>-86.757621231606734</v>
      </c>
      <c r="AA26" s="22">
        <v>-390123428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-7672701</v>
      </c>
      <c r="D27" s="26">
        <f>SUM(D21:D26)</f>
        <v>-51661622</v>
      </c>
      <c r="E27" s="27">
        <f t="shared" si="1"/>
        <v>-444030527</v>
      </c>
      <c r="F27" s="28">
        <f t="shared" si="1"/>
        <v>-390123428</v>
      </c>
      <c r="G27" s="28">
        <f t="shared" si="1"/>
        <v>-5794899</v>
      </c>
      <c r="H27" s="28">
        <f t="shared" si="1"/>
        <v>2257802</v>
      </c>
      <c r="I27" s="28">
        <f t="shared" si="1"/>
        <v>-2411563</v>
      </c>
      <c r="J27" s="28">
        <f t="shared" si="1"/>
        <v>-5948660</v>
      </c>
      <c r="K27" s="28">
        <f t="shared" si="1"/>
        <v>-12540659</v>
      </c>
      <c r="L27" s="28">
        <f t="shared" si="1"/>
        <v>0</v>
      </c>
      <c r="M27" s="28">
        <f t="shared" si="1"/>
        <v>-18579831</v>
      </c>
      <c r="N27" s="28">
        <f t="shared" si="1"/>
        <v>-31120490</v>
      </c>
      <c r="O27" s="28">
        <f t="shared" si="1"/>
        <v>0</v>
      </c>
      <c r="P27" s="28">
        <f t="shared" si="1"/>
        <v>-4512687</v>
      </c>
      <c r="Q27" s="28">
        <f t="shared" si="1"/>
        <v>-247820</v>
      </c>
      <c r="R27" s="28">
        <f t="shared" si="1"/>
        <v>-4760507</v>
      </c>
      <c r="S27" s="28">
        <f t="shared" si="1"/>
        <v>-2284899</v>
      </c>
      <c r="T27" s="28">
        <f t="shared" si="1"/>
        <v>-2470765</v>
      </c>
      <c r="U27" s="28">
        <f t="shared" si="1"/>
        <v>-3180069</v>
      </c>
      <c r="V27" s="28">
        <f t="shared" si="1"/>
        <v>-7935733</v>
      </c>
      <c r="W27" s="28">
        <f t="shared" si="1"/>
        <v>-49765390</v>
      </c>
      <c r="X27" s="28">
        <f t="shared" si="1"/>
        <v>-389353955</v>
      </c>
      <c r="Y27" s="28">
        <f t="shared" si="1"/>
        <v>339588565</v>
      </c>
      <c r="Z27" s="29">
        <f>+IF(X27&lt;&gt;0,+(Y27/X27)*100,0)</f>
        <v>-87.218470658658134</v>
      </c>
      <c r="AA27" s="30">
        <f>SUM(AA21:AA26)</f>
        <v>-390123428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>
        <v>-14174</v>
      </c>
      <c r="E33" s="19"/>
      <c r="F33" s="20"/>
      <c r="G33" s="20">
        <v>-1454</v>
      </c>
      <c r="H33" s="36">
        <v>-1665</v>
      </c>
      <c r="I33" s="36">
        <v>-198</v>
      </c>
      <c r="J33" s="36">
        <v>-3317</v>
      </c>
      <c r="K33" s="20">
        <v>-941</v>
      </c>
      <c r="L33" s="20">
        <v>-261</v>
      </c>
      <c r="M33" s="20">
        <v>-780</v>
      </c>
      <c r="N33" s="20">
        <v>-1982</v>
      </c>
      <c r="O33" s="36">
        <v>-1673</v>
      </c>
      <c r="P33" s="36">
        <v>-315</v>
      </c>
      <c r="Q33" s="36">
        <v>-1198</v>
      </c>
      <c r="R33" s="20">
        <v>-3186</v>
      </c>
      <c r="S33" s="20">
        <v>-685</v>
      </c>
      <c r="T33" s="20">
        <v>-3691</v>
      </c>
      <c r="U33" s="20">
        <v>-1313</v>
      </c>
      <c r="V33" s="36">
        <v>-5689</v>
      </c>
      <c r="W33" s="36">
        <v>-14174</v>
      </c>
      <c r="X33" s="36"/>
      <c r="Y33" s="20">
        <v>-14174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>
        <v>-556830</v>
      </c>
      <c r="N35" s="20">
        <v>-556830</v>
      </c>
      <c r="O35" s="20"/>
      <c r="P35" s="20"/>
      <c r="Q35" s="20">
        <v>291132</v>
      </c>
      <c r="R35" s="20">
        <v>291132</v>
      </c>
      <c r="S35" s="20"/>
      <c r="T35" s="20"/>
      <c r="U35" s="20"/>
      <c r="V35" s="20"/>
      <c r="W35" s="20">
        <v>-265698</v>
      </c>
      <c r="X35" s="20"/>
      <c r="Y35" s="20">
        <v>-265698</v>
      </c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-14174</v>
      </c>
      <c r="E36" s="27">
        <f t="shared" si="2"/>
        <v>0</v>
      </c>
      <c r="F36" s="28">
        <f t="shared" si="2"/>
        <v>0</v>
      </c>
      <c r="G36" s="28">
        <f t="shared" si="2"/>
        <v>-1454</v>
      </c>
      <c r="H36" s="28">
        <f t="shared" si="2"/>
        <v>-1665</v>
      </c>
      <c r="I36" s="28">
        <f t="shared" si="2"/>
        <v>-198</v>
      </c>
      <c r="J36" s="28">
        <f t="shared" si="2"/>
        <v>-3317</v>
      </c>
      <c r="K36" s="28">
        <f t="shared" si="2"/>
        <v>-941</v>
      </c>
      <c r="L36" s="28">
        <f t="shared" si="2"/>
        <v>-261</v>
      </c>
      <c r="M36" s="28">
        <f t="shared" si="2"/>
        <v>-557610</v>
      </c>
      <c r="N36" s="28">
        <f t="shared" si="2"/>
        <v>-558812</v>
      </c>
      <c r="O36" s="28">
        <f t="shared" si="2"/>
        <v>-1673</v>
      </c>
      <c r="P36" s="28">
        <f t="shared" si="2"/>
        <v>-315</v>
      </c>
      <c r="Q36" s="28">
        <f t="shared" si="2"/>
        <v>289934</v>
      </c>
      <c r="R36" s="28">
        <f t="shared" si="2"/>
        <v>287946</v>
      </c>
      <c r="S36" s="28">
        <f t="shared" si="2"/>
        <v>-685</v>
      </c>
      <c r="T36" s="28">
        <f t="shared" si="2"/>
        <v>-3691</v>
      </c>
      <c r="U36" s="28">
        <f t="shared" si="2"/>
        <v>-1313</v>
      </c>
      <c r="V36" s="28">
        <f t="shared" si="2"/>
        <v>-5689</v>
      </c>
      <c r="W36" s="28">
        <f t="shared" si="2"/>
        <v>-279872</v>
      </c>
      <c r="X36" s="28">
        <f t="shared" si="2"/>
        <v>0</v>
      </c>
      <c r="Y36" s="28">
        <f t="shared" si="2"/>
        <v>-279872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103394083</v>
      </c>
      <c r="D38" s="32">
        <f>+D17+D27+D36</f>
        <v>4300918</v>
      </c>
      <c r="E38" s="33">
        <f t="shared" si="3"/>
        <v>1181675637</v>
      </c>
      <c r="F38" s="2">
        <f t="shared" si="3"/>
        <v>1523399320</v>
      </c>
      <c r="G38" s="2">
        <f t="shared" si="3"/>
        <v>5254745</v>
      </c>
      <c r="H38" s="2">
        <f t="shared" si="3"/>
        <v>10952232</v>
      </c>
      <c r="I38" s="2">
        <f t="shared" si="3"/>
        <v>15978510</v>
      </c>
      <c r="J38" s="2">
        <f t="shared" si="3"/>
        <v>32185487</v>
      </c>
      <c r="K38" s="2">
        <f t="shared" si="3"/>
        <v>-15749126</v>
      </c>
      <c r="L38" s="2">
        <f t="shared" si="3"/>
        <v>31775715</v>
      </c>
      <c r="M38" s="2">
        <f t="shared" si="3"/>
        <v>-7382160</v>
      </c>
      <c r="N38" s="2">
        <f t="shared" si="3"/>
        <v>8644429</v>
      </c>
      <c r="O38" s="2">
        <f t="shared" si="3"/>
        <v>3306347</v>
      </c>
      <c r="P38" s="2">
        <f t="shared" si="3"/>
        <v>18817706</v>
      </c>
      <c r="Q38" s="2">
        <f t="shared" si="3"/>
        <v>-37029420</v>
      </c>
      <c r="R38" s="2">
        <f t="shared" si="3"/>
        <v>-14905367</v>
      </c>
      <c r="S38" s="2">
        <f t="shared" si="3"/>
        <v>2060452</v>
      </c>
      <c r="T38" s="2">
        <f t="shared" si="3"/>
        <v>1423266</v>
      </c>
      <c r="U38" s="2">
        <f t="shared" si="3"/>
        <v>1110490</v>
      </c>
      <c r="V38" s="2">
        <f t="shared" si="3"/>
        <v>4594208</v>
      </c>
      <c r="W38" s="2">
        <f t="shared" si="3"/>
        <v>30518757</v>
      </c>
      <c r="X38" s="2">
        <f t="shared" si="3"/>
        <v>1524168719</v>
      </c>
      <c r="Y38" s="2">
        <f t="shared" si="3"/>
        <v>-1493649962</v>
      </c>
      <c r="Z38" s="34">
        <f>+IF(X38&lt;&gt;0,+(Y38/X38)*100,0)</f>
        <v>-97.99767856277596</v>
      </c>
      <c r="AA38" s="35">
        <f>+AA17+AA27+AA36</f>
        <v>1523399320</v>
      </c>
    </row>
    <row r="39" spans="1:27" x14ac:dyDescent="0.25">
      <c r="A39" s="23" t="s">
        <v>61</v>
      </c>
      <c r="B39" s="17"/>
      <c r="C39" s="32">
        <v>-4299832</v>
      </c>
      <c r="D39" s="32">
        <v>211798193</v>
      </c>
      <c r="E39" s="33">
        <v>40742914</v>
      </c>
      <c r="F39" s="2">
        <v>40742914</v>
      </c>
      <c r="G39" s="2">
        <v>362716295</v>
      </c>
      <c r="H39" s="2">
        <f>+G40+H60</f>
        <v>367971040</v>
      </c>
      <c r="I39" s="2">
        <f>+H40+I60</f>
        <v>378923272</v>
      </c>
      <c r="J39" s="2">
        <f>+G39</f>
        <v>362716295</v>
      </c>
      <c r="K39" s="2">
        <f>+I40+K60</f>
        <v>394897617</v>
      </c>
      <c r="L39" s="2">
        <f>+K40+L60</f>
        <v>379148491</v>
      </c>
      <c r="M39" s="2">
        <f>+L40+M60</f>
        <v>410924206</v>
      </c>
      <c r="N39" s="2">
        <f>+K39</f>
        <v>394897617</v>
      </c>
      <c r="O39" s="2">
        <f>+M40+O60</f>
        <v>403542046</v>
      </c>
      <c r="P39" s="2">
        <f>+O40+P60</f>
        <v>406848393</v>
      </c>
      <c r="Q39" s="2">
        <f>+P40+Q60</f>
        <v>425666099</v>
      </c>
      <c r="R39" s="2">
        <f>+O39</f>
        <v>403542046</v>
      </c>
      <c r="S39" s="2">
        <f>+Q40+S60</f>
        <v>388636679</v>
      </c>
      <c r="T39" s="2">
        <f>+S40+T60</f>
        <v>390697131</v>
      </c>
      <c r="U39" s="2">
        <f>+T40+U60</f>
        <v>392120397</v>
      </c>
      <c r="V39" s="2">
        <f>+S39</f>
        <v>388636679</v>
      </c>
      <c r="W39" s="2">
        <f>+G39</f>
        <v>362716295</v>
      </c>
      <c r="X39" s="2">
        <v>3395244</v>
      </c>
      <c r="Y39" s="2">
        <f>+W39-X39</f>
        <v>359321051</v>
      </c>
      <c r="Z39" s="34">
        <f>+IF(X39&lt;&gt;0,+(Y39/X39)*100,0)</f>
        <v>10583.070053286303</v>
      </c>
      <c r="AA39" s="35">
        <v>40742914</v>
      </c>
    </row>
    <row r="40" spans="1:27" x14ac:dyDescent="0.25">
      <c r="A40" s="41" t="s">
        <v>63</v>
      </c>
      <c r="B40" s="42" t="s">
        <v>62</v>
      </c>
      <c r="C40" s="43">
        <f>+C38+C39</f>
        <v>99094251</v>
      </c>
      <c r="D40" s="43">
        <f t="shared" ref="D40:AA40" si="4">+D38+D39</f>
        <v>216099111</v>
      </c>
      <c r="E40" s="44">
        <f t="shared" si="4"/>
        <v>1222418551</v>
      </c>
      <c r="F40" s="45">
        <f t="shared" si="4"/>
        <v>1564142234</v>
      </c>
      <c r="G40" s="45">
        <f t="shared" si="4"/>
        <v>367971040</v>
      </c>
      <c r="H40" s="45">
        <f t="shared" si="4"/>
        <v>378923272</v>
      </c>
      <c r="I40" s="45">
        <f t="shared" si="4"/>
        <v>394901782</v>
      </c>
      <c r="J40" s="45">
        <f>+I40</f>
        <v>394901782</v>
      </c>
      <c r="K40" s="45">
        <f t="shared" si="4"/>
        <v>379148491</v>
      </c>
      <c r="L40" s="45">
        <f t="shared" si="4"/>
        <v>410924206</v>
      </c>
      <c r="M40" s="45">
        <f t="shared" si="4"/>
        <v>403542046</v>
      </c>
      <c r="N40" s="45">
        <f>+M40</f>
        <v>403542046</v>
      </c>
      <c r="O40" s="45">
        <f t="shared" si="4"/>
        <v>406848393</v>
      </c>
      <c r="P40" s="45">
        <f t="shared" si="4"/>
        <v>425666099</v>
      </c>
      <c r="Q40" s="45">
        <f t="shared" si="4"/>
        <v>388636679</v>
      </c>
      <c r="R40" s="45">
        <f>+Q40</f>
        <v>388636679</v>
      </c>
      <c r="S40" s="45">
        <f t="shared" si="4"/>
        <v>390697131</v>
      </c>
      <c r="T40" s="45">
        <f t="shared" si="4"/>
        <v>392120397</v>
      </c>
      <c r="U40" s="45">
        <f t="shared" si="4"/>
        <v>393230887</v>
      </c>
      <c r="V40" s="45">
        <f>+U40</f>
        <v>393230887</v>
      </c>
      <c r="W40" s="45">
        <f>+V40</f>
        <v>393230887</v>
      </c>
      <c r="X40" s="45">
        <f t="shared" si="4"/>
        <v>1527563963</v>
      </c>
      <c r="Y40" s="45">
        <f t="shared" si="4"/>
        <v>-1134328911</v>
      </c>
      <c r="Z40" s="46">
        <f>+IF(X40&lt;&gt;0,+(Y40/X40)*100,0)</f>
        <v>-74.257375695894183</v>
      </c>
      <c r="AA40" s="47">
        <f t="shared" si="4"/>
        <v>1564142234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362716295</v>
      </c>
      <c r="J60">
        <v>362716295</v>
      </c>
      <c r="K60">
        <v>-4165</v>
      </c>
      <c r="N60">
        <v>-4165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A5E3125-4964-410F-BAD7-1CDCED377378}"/>
</file>

<file path=customXml/itemProps2.xml><?xml version="1.0" encoding="utf-8"?>
<ds:datastoreItem xmlns:ds="http://schemas.openxmlformats.org/officeDocument/2006/customXml" ds:itemID="{AE4AC9D8-AB57-4834-8A8C-701B5BBA8984}"/>
</file>

<file path=customXml/itemProps3.xml><?xml version="1.0" encoding="utf-8"?>
<ds:datastoreItem xmlns:ds="http://schemas.openxmlformats.org/officeDocument/2006/customXml" ds:itemID="{12E4EB5D-038E-455A-B7A4-F523306362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2022-08-16T11:12:00Z</dcterms:created>
  <dcterms:modified xsi:type="dcterms:W3CDTF">2022-08-16T11:12:52Z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